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riola.plochocka\Documents\MP\ZP MP 2026\UE ZP D MP 4 2026 - Artykuły biurowe\Wszczęcie MP\"/>
    </mc:Choice>
  </mc:AlternateContent>
  <xr:revisionPtr revIDLastSave="0" documentId="13_ncr:1_{46318501-1147-45E6-98CD-678434045E51}" xr6:coauthVersionLast="47" xr6:coauthVersionMax="47" xr10:uidLastSave="{00000000-0000-0000-0000-000000000000}"/>
  <bookViews>
    <workbookView xWindow="1950" yWindow="0" windowWidth="16290" windowHeight="2725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1" l="1"/>
  <c r="J42" i="1" s="1"/>
  <c r="H41" i="1"/>
  <c r="J41" i="1" s="1"/>
  <c r="H40" i="1"/>
  <c r="J40" i="1" s="1"/>
  <c r="H39" i="1"/>
  <c r="J39" i="1" s="1"/>
  <c r="H38" i="1"/>
  <c r="J38" i="1" s="1"/>
  <c r="H37" i="1"/>
  <c r="J37" i="1" s="1"/>
  <c r="H36" i="1"/>
  <c r="J36" i="1" s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9" i="1"/>
  <c r="J29" i="1" s="1"/>
  <c r="H28" i="1"/>
  <c r="J28" i="1" s="1"/>
  <c r="H27" i="1"/>
  <c r="J27" i="1" s="1"/>
  <c r="H26" i="1"/>
  <c r="J26" i="1" s="1"/>
  <c r="H25" i="1"/>
  <c r="J25" i="1" s="1"/>
  <c r="H24" i="1"/>
  <c r="J24" i="1" s="1"/>
  <c r="H23" i="1"/>
  <c r="J23" i="1" s="1"/>
  <c r="H22" i="1"/>
  <c r="J22" i="1" s="1"/>
  <c r="H21" i="1"/>
  <c r="J21" i="1" s="1"/>
  <c r="H20" i="1"/>
  <c r="J20" i="1" s="1"/>
  <c r="H19" i="1"/>
  <c r="J19" i="1" s="1"/>
  <c r="H18" i="1"/>
  <c r="J18" i="1" s="1"/>
  <c r="H17" i="1"/>
  <c r="J17" i="1" s="1"/>
  <c r="H16" i="1"/>
  <c r="J16" i="1" s="1"/>
  <c r="H15" i="1"/>
  <c r="J15" i="1" s="1"/>
  <c r="H14" i="1"/>
  <c r="J14" i="1" s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H43" i="1" l="1"/>
  <c r="J43" i="1" s="1"/>
</calcChain>
</file>

<file path=xl/sharedStrings.xml><?xml version="1.0" encoding="utf-8"?>
<sst xmlns="http://schemas.openxmlformats.org/spreadsheetml/2006/main" count="177" uniqueCount="114">
  <si>
    <t>Lp.</t>
  </si>
  <si>
    <t>Nazwa artykułu</t>
  </si>
  <si>
    <t>Szczegółowy opis przedmiotu zamówienia</t>
  </si>
  <si>
    <t>Nazwa handlowa oferowanego produktu,        nr katalogowy producenta i producent</t>
  </si>
  <si>
    <t>Jednostka miary</t>
  </si>
  <si>
    <t>Szacowna iloś w trakcie realizacji umowy</t>
  </si>
  <si>
    <t xml:space="preserve">Cena jedno -stkowa netto </t>
  </si>
  <si>
    <t xml:space="preserve"> Wartość netto </t>
  </si>
  <si>
    <t>Stawka podatku VAT (%)</t>
  </si>
  <si>
    <t xml:space="preserve">Razem wartość brutto </t>
  </si>
  <si>
    <t>1.</t>
  </si>
  <si>
    <t>2.</t>
  </si>
  <si>
    <t>3.</t>
  </si>
  <si>
    <t>4.</t>
  </si>
  <si>
    <t>5.</t>
  </si>
  <si>
    <t>8.</t>
  </si>
  <si>
    <t>9.</t>
  </si>
  <si>
    <t>10.</t>
  </si>
  <si>
    <t>11.</t>
  </si>
  <si>
    <t xml:space="preserve">PAPIER BIAŁY DO WYDRUKÓW CZARNO-BIAŁYCH, KOLOROWYCH I KOPIOWANIA </t>
  </si>
  <si>
    <t>FORMAT A-4, PRZEZNACZONY DO JEDNO I DWUSTRONNEGO ZADRUKU NA WSZELKIEGO TYPU KSEROKOPIARKACH I DRUKARKACH, ARKUSZE WINNE BYĆ CZYSTE, RÓWNO I PROSTOKĄTNIE OBCIĘTE.  GRAMATURA  120 ± 3 g/m²,  BIAŁÓŚĆ MIN. 164 ± 3 CIE,  WADY NIEDOPUSZCZALNE JAK POFALOWANIE, CIENIE, CĘTKI, DZIURKI, PRZEDARCIA, POGNIECENIA, SMUGI, PLAMY ORAZ SKLEJONE BRZEGI.</t>
  </si>
  <si>
    <t>RYZA = 250 ARK.</t>
  </si>
  <si>
    <t>FORMAT A-4, PRZEZNACZONY DO JEDNO I DWUSTRONNEGO ZADRUKU NA WSZELKIEGO TYPU KSEROKOPIARKACH I DRUKARKACH, ARKUSZE WINNY BYĆ CZYSTE, RÓWNO I PROSTOKATNIE OBCIĘTE. GRAMATURA  160 ± 3 g/m²,  BIAŁÓŚĆ MIN. 164 ± 3 CIE, WADY NIEDOPUSZCZALNE JAK POFALOWANIE, CIENIE, CĘTKI, DZIURKI, PRZEDARCIA, POGNIECENIA, SMUGI, PLAMY ORAZ SKLEJONE BRZEGI.</t>
  </si>
  <si>
    <t>FORMAT A-3, PRZEZNACZONY DO JEDNO I DWUSTRONNEGO ZADRUKU NA WSZELKIEGO TYPU KSEROKOPIARKACH I DRUKARKACH, ARKUSZE WINNY BYĆ CZYSTE, RÓWNO I PROSTOKATNIE OBCIĘTE, GRAMATURA  80 ± 3 g/m²,  BIAŁOŚĆ MIN. 151 ± 3 CIE, WADY NIEDOPUSZCZALNE JAK POFALOWANIE, CIENIE, CĘTKI, DZIURKI, PRZEDARCIA, POGNIECENIA, SMUGI, PLAMY ORAZ SKLEJONE BRZEGI.</t>
  </si>
  <si>
    <t>RYZA = 500 ARK.</t>
  </si>
  <si>
    <t>FORMAT A-3, PRZEZNACZONY DO JEDNO I DWUSTRONNEGO ZADRUKU NA WSZELKIEGO TYPU KSEROKOPIARKACH I DRUKARKACH, ARKUSZE WINNY BYĆ CZYSTE, RÓWNO I PROSTOKATNIE OBCIĘTE, GRAMATURA  100 ± 3 g/m²,  BIAŁOŚĆ MIN. 164 ± 3 CIE, WADY NIEDOPUSZCZALNE JAK POFALOWANIE, CIENIE, CĘTKI, DZIURKI, PRZEDARCIA, POGNIECENIA, SMUGI, PLAMY ORAZ SKLEJONE BRZEGI.</t>
  </si>
  <si>
    <t>FORMAT A-3, PRZEZNACZONY DO JEDNO I DWUSTRONNEGO ZADRUKU NA WSZELKIEGO TYPU KSEROKOPIARKACH I DRUKARKACH, ARKUSZE WINNY BYĆ CZYSTE, RÓWNO I PROSTOKATNIE OBCIĘTE, GRAMATURA  160 ± 3 g/m²,  BIAŁOŚĆ MIN. 164 ± 3 CIE, WADY NIEDOPUSZCZALNE JAK POFALOWANIE, CIENIE, CĘTKI, DZIURKI, PRZEDARCIA, POGNIECENIA, SMUGI, PLAMY ORAZ SKLEJONE BRZEGI.</t>
  </si>
  <si>
    <t>RYZA=500 SZT.</t>
  </si>
  <si>
    <t>6.</t>
  </si>
  <si>
    <t>PAPIER KOLOROWY DO WSZYSTKICH URZĄDZEŃ BIUROWYCH</t>
  </si>
  <si>
    <t xml:space="preserve">FORMAT A-4, GRAMATURA 80 ± 3 g/m², KOLORY PASTELOWE, PRZEZNACZONY DO JEDNO I DWUSTRONNEGO ZADRUKU NA WSZELKIEGO TYPU KSEROKOPIARKACH I DRUKARKACH, ARKUSZE WINNY BYĆ CZYSTE, RÓWNO I PROSTOKATNIE OBCIĘTE, WADY, NIEDOPUSZCZALNE, JAK POFALOWANIE, CIENIE, CĘTKI, DZIURKI, PRZEDARCIA, POGNIECENIA, SMUGI, PLAMY ORAZ SKLEJONE BRZEGI. </t>
  </si>
  <si>
    <t>7.</t>
  </si>
  <si>
    <t xml:space="preserve">FORMAT A-4, GRAMATURA 80± 3 g/m², KOLORY INTENSYWNE, PRZEZNACZONY DO JEDNO I DWUSTRONNEGO ZADRUKU NA WSZELKIEGO TYPU KSEROKOPIARKACH I DRUKARKACH, ARKUSZE WINNY BYĆ CZYSTE, RÓWNO I PROSTOKATNIE OBCIĘTE, WADY, NIEDOPUSZCZALNE, JAK POFALOWANIE, CIENIE, CĘTKI, DZIURKI, PRZEDARCIA, POGNIECENIA, SMUGI, PLAMY ORAZ SKLEJONE BRZEGI. </t>
  </si>
  <si>
    <t xml:space="preserve">FORMAT A-4, GRAMATURA 160 ± 3 g/m², KOLORY PASTELOWE, PRZEZNACZONY DO JEDNO I DWUSTRONNEGO ZADRUKU NA WSZELKIEGO TYPU KSEROKOPIARKACH I DRUKARKACH, ARKUSZE WINNY BYĆ CZYSTE, RÓWNO I PROSTOKATNIE OBCIĘTE, WADY, NIEDOPUSZCZALNE, JAK POFALOWANIE, CIENIE, CĘTKI, DZIURKI, PRZEDARCIA, POGNIECENIA, SMUGI, PLAMY ORAZ SKLEJONE BRZEGI. </t>
  </si>
  <si>
    <t>FORMAT A-3, GRAMATURA  80 ± 3 g/m², KOLORY PASTELOWE, PRZEZNACZONY DO JEDNO I DWUSTRONNEGO ZADRUKU NA WSZELKIEGO TYPU KSEROKOPIARKACH I DRUKARKACH, ARKUSZE WINNY BYĆ CZYSTE, RÓWNO I PROSTOKATNIE OBCIĘTE, WADY, NIEDOPUSZCZALNE, JAK POFALOWANIE, CIENIE, CĘTKI, DZIURKI, PRZEDARCIA, POGNIECENIA, SMUGI, PLAMY ORAZ SKLEJONE BRZEGI.</t>
  </si>
  <si>
    <t>PAPIER OZDOBNY</t>
  </si>
  <si>
    <t xml:space="preserve">FORMAT A4, GRAMATURA 100-130 g/m², GŁADKI (BEZ FAKTURY), RÓŻNE KOLORY, STOSOWANY DO PRZYGOTOWANIA ZAPROSZEŃ, DYPLOMÓW, WIZYTÓWEK, KART OKOLICZNOŚCIOWYCH. 
</t>
  </si>
  <si>
    <t>OP.=20 ARK</t>
  </si>
  <si>
    <t xml:space="preserve">FORMAT A4, GRAMATURA 200-250 g/m², GŁADKI (BEZ FAKTURY), RÓŻNE KOLORY, STOSOWANY DO PRZYGOTOWANIA ZAPROSZEŃ, DYPLOMÓW, WIZYTÓWEK, KART OKOLICZNOŚCIOWYCH. 
</t>
  </si>
  <si>
    <t>12.</t>
  </si>
  <si>
    <t xml:space="preserve">FORMAT A4,  GRAMATURA 100-130 g/m², FAKTURA PŁÓTNA, RÓŻNE KOLORY, STOSOWANY DO PRZYGOTOWANIA ZAPROSZEŃ, DYPLOMÓW, WIZYTÓWEK, KART OKOLICZNOŚCIOWYCH. </t>
  </si>
  <si>
    <t>OP=20 ARK</t>
  </si>
  <si>
    <t>13.</t>
  </si>
  <si>
    <t xml:space="preserve">FORMAT A4,  GRAMATURA 220-250 g/m², FAKTURA PŁÓTNA, RÓŻNE KOLORY, STOSOWANY DO PRZYGOTOWANIA ZAPROSZEŃ, DYPLOMÓW, WIZYTÓWEK, KART OKOLICZNOŚCIOWYCH.    </t>
  </si>
  <si>
    <t>14.</t>
  </si>
  <si>
    <t xml:space="preserve">FORMAT A4,  GRAMATURA 220-250 g/m², FAKTURA KRATKI, RÓŻNE KOLORY, STOSOWANY DO PRZYGOTOWANIA ZAPROSZEŃ, DYPLOMÓW, WIZYTÓWEK, KART OKOLICZNOŚCIOWYCH.         </t>
  </si>
  <si>
    <t>15.</t>
  </si>
  <si>
    <t>PAPIER PODANIOWY/ KANCELARYJNY</t>
  </si>
  <si>
    <t>FORMAT A-3, KRATKA, GRAMATURA 60-70 g/m²</t>
  </si>
  <si>
    <t>ryza=500 arkuszy</t>
  </si>
  <si>
    <t>16.</t>
  </si>
  <si>
    <t>PAPIER BRYSTOL</t>
  </si>
  <si>
    <t>FORMAT A-1, GRAMATURA 240-250 G/M2, KOLOR BIAŁY, NIEDOPUSZCZALNE CIENIE I WADY JAK POFALOWANIE, CĘTKI, DZIURKI, PRZEDARCIA, POGNIECENIA, SMUGI, PLAMY ORAZ SKLEJONE BRZEGI.</t>
  </si>
  <si>
    <t>OP = MIN. 20 ARK</t>
  </si>
  <si>
    <t>17.</t>
  </si>
  <si>
    <t>BRYSTOL BIAŁY FORMAT A4, OP = MIN. 100 ARKUSZY, GRAMATURA 230-250G.</t>
  </si>
  <si>
    <t>OP</t>
  </si>
  <si>
    <t>18.</t>
  </si>
  <si>
    <t>BRYSTOL BIAŁY FORMAT A2, OP = MIN. 20 ARKUSZY. GRAMATURA 170 G.</t>
  </si>
  <si>
    <t>19.</t>
  </si>
  <si>
    <t>BRYSTOL MIX KOLORÓW FORMAT A2, OP = MIN. 20 ARKUSZY. GRAMATURA 170 G.</t>
  </si>
  <si>
    <t>20.</t>
  </si>
  <si>
    <t>PAPIER FOTOGRAFICZNY</t>
  </si>
  <si>
    <t>FORMAT A-4, POŁYSK, DO DRUKARKI ATRAMENTOWEJ, GRAMATURA od 200 do 250 g/m²,  NIEDOPUSZCZALNE CIENIE I WADY, JAK POFALOWANIE, CĘTKI, DZIURKI, PRZEDARCIA, POGNIECENIA, SMUGI, PLAMY ORAZ SKLEJONE BRZEGI. OPAKOWANIE MIN. 20 ARKUSZY.</t>
  </si>
  <si>
    <t>21.</t>
  </si>
  <si>
    <r>
      <rPr>
        <sz val="10"/>
        <color indexed="8"/>
        <rFont val="Bookman Old Style"/>
      </rPr>
      <t>FORMAT A-5, POŁYSK, DO DRUKARKI ATRAMENTOWEJ,</t>
    </r>
    <r>
      <rPr>
        <sz val="10"/>
        <color indexed="13"/>
        <rFont val="Bookman Old Style"/>
      </rPr>
      <t xml:space="preserve"> </t>
    </r>
    <r>
      <rPr>
        <sz val="10"/>
        <color indexed="8"/>
        <rFont val="Bookman Old Style"/>
      </rPr>
      <t>GRAMATURA od 200 do 250 g/m²,  NIEDOPUSZCZALNE CIENIE I WADY, JAK POFALOWANIE, CĘTKI, DZIURKI, PRZEDARCIA, POGNIECENIA, SMUGI, PLAMY ORAZ SKLEJONE BRZEGI. OPAKOWANIE MIN. 20 ARKUSZY.</t>
    </r>
  </si>
  <si>
    <t>22.</t>
  </si>
  <si>
    <r>
      <rPr>
        <sz val="10"/>
        <color indexed="8"/>
        <rFont val="Bookman Old Style"/>
      </rPr>
      <t>FORMAT A-4, POŁYSK, DO DRUKARKI LASEROWEJ</t>
    </r>
    <r>
      <rPr>
        <sz val="10"/>
        <color indexed="13"/>
        <rFont val="Bookman Old Style"/>
      </rPr>
      <t xml:space="preserve">, </t>
    </r>
    <r>
      <rPr>
        <sz val="10"/>
        <color indexed="8"/>
        <rFont val="Bookman Old Style"/>
      </rPr>
      <t>GRAMATURA od 200 do 250 g/m²,  NIEDOPUSZCZALNE CIENIE I WADY, JAK POFALOWANIE, CĘTKI, DZIURKI, PRZEDARCIA, POGNIECENIA, SMUGI, PLAMY ORAZ SKLEJONE BRZEGI. OPAKOWANIE MIN. 20 ARKUSZY.</t>
    </r>
  </si>
  <si>
    <t>23.</t>
  </si>
  <si>
    <t>FORMAT 10x15 , POŁYSK, DO DRUKARKI ATRAMENTOWEJ, GRAMATURA od 200 do 250 g/m²,  NIEDOPUSZCZALNE CIENIE I WADY, JAK POFALOWANIE, CĘTKI, DZIURKI, PRZEDARCIA, POGNIECENIA, SMUGI, PLAMY ORAZ SKLEJONE BRZEGI. OPAKOWANIE MIN. 20 ARKUSZY.</t>
  </si>
  <si>
    <t>24.</t>
  </si>
  <si>
    <t xml:space="preserve">PAPIER KOMPUTEROWY </t>
  </si>
  <si>
    <t>FORMAT 240 X 12, BEZPYŁOWY, BEZDRZEWNY, ILOŚĆ SKŁADEK 2000, ILOŚĆ WARSTW 1 (1+0),  WADY NIEDOPUSZCZALNE, JAK POFALOWANIE, CĘTKI, PRZEDARCIA, POGNIECENIA, SMUGI, PLAMY ORAZ SKLEJONE BRZEGI.</t>
  </si>
  <si>
    <t>25.</t>
  </si>
  <si>
    <t>FORMAT 240 X 12, BEZPYŁOWY, BEZDRZEWNY, ILOŚĆ SKŁADEK 900, ILOŚĆ WARSTW 2 (1+1), KOPIE KOLOROWE, WADY NIEDOPUSZCZALNE, JAK POFALOWANIE, CĘTKI, PRZEDARCIA, POGNIECIENIA, SMUGI, PLAMY ORAZ SKLEJONE BRZEGI.</t>
  </si>
  <si>
    <t>26.</t>
  </si>
  <si>
    <t>FORMAT 240 X 12, BEZPYŁOWY, BEZDRZEWNY, ILOŚĆ SKŁADEK 450, ILOŚĆ WARSTW 4 (1+3), KOPIE KOLOROWE, WADY NIEDOPUSZCZALNE, JAK POFALOWANIE, CĘTKI, PRZEDARCIA, POGNIECIENIA, SMUGI, PLAMY ORAZ SKLEJONE BRZEGI.</t>
  </si>
  <si>
    <t>27.</t>
  </si>
  <si>
    <t>FORMAT 390 X 12, BEZPYŁOWY, BEZDRZEWNY, ILOŚĆ SKŁADEK 2000, ILOŚĆ WARSTW 1,  WADY NIEDOPUSZCZALNE, JAK POFALOWANIE, CĘTKI, PRZEDARCIA, POGNIECENIA, SMUGI, PLAMY ORAZ SKLEJONE BRZEGI.</t>
  </si>
  <si>
    <t>28.</t>
  </si>
  <si>
    <t>FORMAT 390 X 12, BEZPYŁOWY, BEZDRZEWNY, ILOŚĆ SKŁADEK 900, ILOŚĆ WARSTW 2 (1+1), KOPIE KOLOROWE, WADY NIEDOPUSZCZALNE, JAK POFALOWANIE, CĘTKI, PRZEDARCIA, POGNIECENIA, SMUGI, PLAMY ORAZ SKLEJONE BRZEGI.</t>
  </si>
  <si>
    <t>29.</t>
  </si>
  <si>
    <t>PAPIER W ROLI</t>
  </si>
  <si>
    <t>PAPIER W ROLCE, DO WYDRUKÓW KLASYCZNYCH CZARNO-BIAŁYCH I KOLOROWYCH, SZEROKOŚĆ ROLKI 42", PAPIER O SZEROKOŚCI 1067MM, GRAMATURA 80G/M2, DŁUGOŚC MINIMUM 30M NA ROLCE</t>
  </si>
  <si>
    <t>SZT</t>
  </si>
  <si>
    <t>30.</t>
  </si>
  <si>
    <t>PAPIER W ROLCE, SZEROKOŚĆ ROLKI 42", PAPIER O SZEROKOŚCI 1067MM, GRAMATURA 200G/M2 LUB ZBLIŻONA, MATOWY, DŁUGOŚC MINIMUM 30M NA ROLCE</t>
  </si>
  <si>
    <t>31.</t>
  </si>
  <si>
    <t>PAPIER W ROLCE FOTOGRAFICZNY, SZEROKOŚĆ ROLKI 42", PAPIER O SZEROKOŚCI 1067MM, GRAMATURA 235G/M2 LUB ZBLIŻONA, SATYNOWY, DŁUGOŚC MINIMUM 30M NA ROLCE</t>
  </si>
  <si>
    <t>32.</t>
  </si>
  <si>
    <t>PAPIER BIAŁY DO TABLICY FLIPCHART</t>
  </si>
  <si>
    <t>WYMIAR 100 X 65 CM LUB ZBLIŻONY, BLOK GŁADKI 20 KARTEK, NIEDOPUSZCZALNE CIENIE I WADY JAK POFALOWANIE, CĘTKI, DZIURKI, PRZEDARCIA, POGNIECENIA, SMUGI, PLAMY ORAZ SKLEJONE BRZEGI.</t>
  </si>
  <si>
    <t>33.</t>
  </si>
  <si>
    <t>WYMIAR A1 LUB ZBLIŻONY, BLOK GŁADKI, 50 KARTEK</t>
  </si>
  <si>
    <t>blok = 50 kartek</t>
  </si>
  <si>
    <t>34.</t>
  </si>
  <si>
    <t>PAPIER DO FLIPCHARTÓW. GŁADKA POWIERZCHNIA. 50 ARKUSZY. WYMIARY ARKUSZA 65X100 CM. SPECJALNE OTWORY DO ŁATWEGO POWIESZENIA. KLEJONY OD GÓRY.</t>
  </si>
  <si>
    <t>35.</t>
  </si>
  <si>
    <t>BLOK TECHNICZNY</t>
  </si>
  <si>
    <t>BLOK TECHNICZNY FORMAT A3, KARTKI BIAŁE, 10 KARTEK W BLOKU.</t>
  </si>
  <si>
    <t>36.</t>
  </si>
  <si>
    <t>BLOK TECHNICZNY FORMAT A3, KARTKI MIX KOLORÓW, 10 KARTEK W BLOKU.</t>
  </si>
  <si>
    <t>37.</t>
  </si>
  <si>
    <t>BLOK TECHNICZNY FORMAT A3, KARTKI CZARNE, 10 KARTEK W BLOKU.</t>
  </si>
  <si>
    <t>38.</t>
  </si>
  <si>
    <t>TEKTURA INTROLIGATORSKA</t>
  </si>
  <si>
    <t>FORMAT B-1, 70 X 100 SZARA, GRUBOŚĆ OK 1,20 MM, CIENIE, WADY, NIEDOPUSZCZALNE, JAK POFALOWANIE, CĘTKI, DZIURKI, PRZEDARCIA, POGNIECENIA, SMUGI, PLAMY ORAZ SKLEJONE BRZEGI</t>
  </si>
  <si>
    <t xml:space="preserve">ARK </t>
  </si>
  <si>
    <t>39.</t>
  </si>
  <si>
    <t xml:space="preserve">TEKTURA FALISTA </t>
  </si>
  <si>
    <t xml:space="preserve">TEKTURA FALISTA FORMAT A4, MALOWANA OBUSTRONNIE, OPAKOWANIE ZAWIERA 10 ARKUSZY, KAŻDY W INNYM KOLORZE. </t>
  </si>
  <si>
    <t>OP = 10 SZT.</t>
  </si>
  <si>
    <t>................................................................
Elektroniczny podpis(y) osoby, osób wskazanych w dokumencie uprawniającym do występowania w obrocie prawnym lub posiadających pełnomocnictwo.</t>
  </si>
  <si>
    <t>Załącznik nr 1B do SWZ - Części 2 Artykuły papierniczaFormularz asortymentowo-cenowy; numer referencyjny: ZP.D.MP.4.2026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</si>
</sst>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* #,##0.00&quot; &quot;[$zł-415]&quot; &quot;;&quot;-&quot;* #,##0.00&quot; &quot;[$zł-415]&quot; &quot;;&quot; &quot;* &quot;-&quot;??&quot; &quot;[$zł-415]&quot; &quot;"/>
  </numFmts>
  <fonts count="12">
    <font>
      <sz val="11"/>
      <color indexed="8"/>
      <name val="Calibri"/>
    </font>
    <font>
      <b/>
      <sz val="10"/>
      <color indexed="8"/>
      <name val="Bookman Old Style"/>
    </font>
    <font>
      <sz val="10"/>
      <color indexed="8"/>
      <name val="Bookman Old Style"/>
    </font>
    <font>
      <b/>
      <sz val="10"/>
      <color indexed="8"/>
      <name val="Calibri"/>
    </font>
    <font>
      <b/>
      <sz val="8"/>
      <color indexed="8"/>
      <name val="Bookman Old Style"/>
    </font>
    <font>
      <i/>
      <sz val="10"/>
      <color indexed="8"/>
      <name val="Bookman Old Style"/>
    </font>
    <font>
      <sz val="11"/>
      <color indexed="8"/>
      <name val="&quot;Bookman Old Style&quot;"/>
    </font>
    <font>
      <b/>
      <sz val="11"/>
      <color indexed="8"/>
      <name val="&quot;Bookman Old Style&quot;"/>
    </font>
    <font>
      <sz val="10"/>
      <color indexed="12"/>
      <name val="Bookman Old Style"/>
    </font>
    <font>
      <sz val="10"/>
      <color indexed="13"/>
      <name val="Bookman Old Style"/>
    </font>
    <font>
      <sz val="10"/>
      <color indexed="14"/>
      <name val="Bookman Old Style"/>
    </font>
    <font>
      <b/>
      <sz val="14"/>
      <color indexed="8"/>
      <name val="Bookman Old Styl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65">
    <xf numFmtId="0" fontId="0" fillId="0" borderId="0" xfId="0"/>
    <xf numFmtId="0" fontId="0" fillId="0" borderId="0" xfId="0" applyNumberFormat="1"/>
    <xf numFmtId="49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/>
    </xf>
    <xf numFmtId="2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49" fontId="1" fillId="3" borderId="3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5" fillId="2" borderId="3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2" fillId="2" borderId="3" xfId="0" applyNumberFormat="1" applyFont="1" applyFill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49" fontId="7" fillId="2" borderId="3" xfId="0" applyNumberFormat="1" applyFont="1" applyFill="1" applyBorder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49" fontId="7" fillId="2" borderId="3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wrapText="1"/>
    </xf>
    <xf numFmtId="49" fontId="6" fillId="2" borderId="3" xfId="0" applyNumberFormat="1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2" fillId="2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NumberFormat="1" applyAlignment="1">
      <alignment wrapText="1"/>
    </xf>
    <xf numFmtId="4" fontId="11" fillId="2" borderId="9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Normalny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FBFBF"/>
      <rgbColor rgb="FFFF0000"/>
      <rgbColor rgb="FF7030A0"/>
      <rgbColor rgb="FF313131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topLeftCell="A8" workbookViewId="0"/>
  </sheetViews>
  <sheetFormatPr defaultColWidth="14.42578125" defaultRowHeight="15" customHeight="1"/>
  <cols>
    <col min="1" max="1" width="6.28515625" style="1" customWidth="1"/>
    <col min="2" max="2" width="26" style="1" customWidth="1"/>
    <col min="3" max="3" width="92" style="1" customWidth="1"/>
    <col min="4" max="4" width="34.85546875" style="60" customWidth="1"/>
    <col min="5" max="6" width="12.42578125" style="1" customWidth="1"/>
    <col min="7" max="7" width="12.7109375" style="1" customWidth="1"/>
    <col min="8" max="8" width="18" style="1" customWidth="1"/>
    <col min="9" max="9" width="10.42578125" style="1" customWidth="1"/>
    <col min="10" max="10" width="17.140625" style="1" customWidth="1"/>
    <col min="11" max="26" width="9.140625" style="1" customWidth="1"/>
    <col min="27" max="27" width="14.42578125" style="1" customWidth="1"/>
    <col min="28" max="16384" width="14.42578125" style="1"/>
  </cols>
  <sheetData>
    <row r="1" spans="1:26" ht="14.1" customHeight="1">
      <c r="A1" s="2" t="s">
        <v>113</v>
      </c>
      <c r="B1" s="3"/>
      <c r="C1" s="3"/>
      <c r="D1" s="4"/>
      <c r="E1" s="5"/>
      <c r="F1" s="5"/>
      <c r="G1" s="6"/>
      <c r="H1" s="7"/>
      <c r="I1" s="8"/>
      <c r="J1" s="7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48" customHeight="1">
      <c r="A2" s="10" t="s">
        <v>0</v>
      </c>
      <c r="B2" s="11" t="s">
        <v>1</v>
      </c>
      <c r="C2" s="11" t="s">
        <v>2</v>
      </c>
      <c r="D2" s="12" t="s">
        <v>3</v>
      </c>
      <c r="E2" s="11" t="s">
        <v>4</v>
      </c>
      <c r="F2" s="13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4.1" customHeight="1">
      <c r="A3" s="16" t="s">
        <v>10</v>
      </c>
      <c r="B3" s="17" t="s">
        <v>11</v>
      </c>
      <c r="C3" s="17" t="s">
        <v>12</v>
      </c>
      <c r="D3" s="17" t="s">
        <v>13</v>
      </c>
      <c r="E3" s="16" t="s">
        <v>14</v>
      </c>
      <c r="F3" s="18"/>
      <c r="G3" s="19" t="s">
        <v>15</v>
      </c>
      <c r="H3" s="19" t="s">
        <v>16</v>
      </c>
      <c r="I3" s="19" t="s">
        <v>17</v>
      </c>
      <c r="J3" s="19" t="s">
        <v>18</v>
      </c>
      <c r="K3" s="20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75" customHeight="1">
      <c r="A4" s="22" t="s">
        <v>10</v>
      </c>
      <c r="B4" s="23" t="s">
        <v>19</v>
      </c>
      <c r="C4" s="23" t="s">
        <v>20</v>
      </c>
      <c r="D4" s="24"/>
      <c r="E4" s="25" t="s">
        <v>21</v>
      </c>
      <c r="F4" s="26">
        <v>460</v>
      </c>
      <c r="G4" s="27">
        <v>0</v>
      </c>
      <c r="H4" s="28">
        <f t="shared" ref="H4:H42" si="0">G4*F4</f>
        <v>0</v>
      </c>
      <c r="I4" s="29">
        <v>23</v>
      </c>
      <c r="J4" s="28">
        <f t="shared" ref="J4:J43" si="1">H4*1.23</f>
        <v>0</v>
      </c>
      <c r="K4" s="30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78" customHeight="1">
      <c r="A5" s="22" t="s">
        <v>11</v>
      </c>
      <c r="B5" s="23" t="s">
        <v>19</v>
      </c>
      <c r="C5" s="23" t="s">
        <v>22</v>
      </c>
      <c r="D5" s="24"/>
      <c r="E5" s="25" t="s">
        <v>21</v>
      </c>
      <c r="F5" s="26">
        <v>165</v>
      </c>
      <c r="G5" s="27">
        <v>0</v>
      </c>
      <c r="H5" s="28">
        <f t="shared" si="0"/>
        <v>0</v>
      </c>
      <c r="I5" s="29">
        <v>23</v>
      </c>
      <c r="J5" s="28">
        <f t="shared" si="1"/>
        <v>0</v>
      </c>
      <c r="K5" s="30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81" customHeight="1">
      <c r="A6" s="22" t="s">
        <v>12</v>
      </c>
      <c r="B6" s="23" t="s">
        <v>19</v>
      </c>
      <c r="C6" s="23" t="s">
        <v>23</v>
      </c>
      <c r="D6" s="24"/>
      <c r="E6" s="25" t="s">
        <v>24</v>
      </c>
      <c r="F6" s="26">
        <v>383</v>
      </c>
      <c r="G6" s="27">
        <v>0</v>
      </c>
      <c r="H6" s="28">
        <f t="shared" si="0"/>
        <v>0</v>
      </c>
      <c r="I6" s="29">
        <v>23</v>
      </c>
      <c r="J6" s="28">
        <f t="shared" si="1"/>
        <v>0</v>
      </c>
      <c r="K6" s="30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81" customHeight="1">
      <c r="A7" s="22" t="s">
        <v>13</v>
      </c>
      <c r="B7" s="23" t="s">
        <v>19</v>
      </c>
      <c r="C7" s="23" t="s">
        <v>25</v>
      </c>
      <c r="D7" s="24"/>
      <c r="E7" s="25" t="s">
        <v>24</v>
      </c>
      <c r="F7" s="26">
        <v>7</v>
      </c>
      <c r="G7" s="27">
        <v>0</v>
      </c>
      <c r="H7" s="28">
        <f t="shared" si="0"/>
        <v>0</v>
      </c>
      <c r="I7" s="29">
        <v>23</v>
      </c>
      <c r="J7" s="28">
        <f t="shared" si="1"/>
        <v>0</v>
      </c>
      <c r="K7" s="3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80.25" customHeight="1">
      <c r="A8" s="22" t="s">
        <v>14</v>
      </c>
      <c r="B8" s="23" t="s">
        <v>19</v>
      </c>
      <c r="C8" s="23" t="s">
        <v>26</v>
      </c>
      <c r="D8" s="32"/>
      <c r="E8" s="25" t="s">
        <v>27</v>
      </c>
      <c r="F8" s="26">
        <v>7</v>
      </c>
      <c r="G8" s="27">
        <v>0</v>
      </c>
      <c r="H8" s="28">
        <f t="shared" si="0"/>
        <v>0</v>
      </c>
      <c r="I8" s="29">
        <v>23</v>
      </c>
      <c r="J8" s="28">
        <f t="shared" si="1"/>
        <v>0</v>
      </c>
      <c r="K8" s="33"/>
      <c r="L8" s="34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69.95" customHeight="1">
      <c r="A9" s="22" t="s">
        <v>28</v>
      </c>
      <c r="B9" s="23" t="s">
        <v>29</v>
      </c>
      <c r="C9" s="23" t="s">
        <v>30</v>
      </c>
      <c r="D9" s="32"/>
      <c r="E9" s="25" t="s">
        <v>24</v>
      </c>
      <c r="F9" s="26">
        <v>88</v>
      </c>
      <c r="G9" s="27">
        <v>0</v>
      </c>
      <c r="H9" s="28">
        <f t="shared" si="0"/>
        <v>0</v>
      </c>
      <c r="I9" s="29">
        <v>23</v>
      </c>
      <c r="J9" s="28">
        <f t="shared" si="1"/>
        <v>0</v>
      </c>
      <c r="K9" s="35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82.5" customHeight="1">
      <c r="A10" s="22" t="s">
        <v>31</v>
      </c>
      <c r="B10" s="23" t="s">
        <v>29</v>
      </c>
      <c r="C10" s="23" t="s">
        <v>32</v>
      </c>
      <c r="D10" s="36"/>
      <c r="E10" s="25" t="s">
        <v>24</v>
      </c>
      <c r="F10" s="26">
        <v>49</v>
      </c>
      <c r="G10" s="27">
        <v>0</v>
      </c>
      <c r="H10" s="28">
        <f t="shared" si="0"/>
        <v>0</v>
      </c>
      <c r="I10" s="29">
        <v>23</v>
      </c>
      <c r="J10" s="28">
        <f t="shared" si="1"/>
        <v>0</v>
      </c>
      <c r="K10" s="3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78" customHeight="1">
      <c r="A11" s="22" t="s">
        <v>15</v>
      </c>
      <c r="B11" s="23" t="s">
        <v>29</v>
      </c>
      <c r="C11" s="23" t="s">
        <v>33</v>
      </c>
      <c r="D11" s="36"/>
      <c r="E11" s="25" t="s">
        <v>21</v>
      </c>
      <c r="F11" s="26">
        <v>20</v>
      </c>
      <c r="G11" s="27">
        <v>0</v>
      </c>
      <c r="H11" s="28">
        <f t="shared" si="0"/>
        <v>0</v>
      </c>
      <c r="I11" s="29">
        <v>23</v>
      </c>
      <c r="J11" s="28">
        <f t="shared" si="1"/>
        <v>0</v>
      </c>
      <c r="K11" s="3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83.25" customHeight="1">
      <c r="A12" s="22" t="s">
        <v>16</v>
      </c>
      <c r="B12" s="23" t="s">
        <v>29</v>
      </c>
      <c r="C12" s="23" t="s">
        <v>34</v>
      </c>
      <c r="D12" s="36"/>
      <c r="E12" s="25" t="s">
        <v>24</v>
      </c>
      <c r="F12" s="26">
        <v>9</v>
      </c>
      <c r="G12" s="27">
        <v>0</v>
      </c>
      <c r="H12" s="28">
        <f t="shared" si="0"/>
        <v>0</v>
      </c>
      <c r="I12" s="29">
        <v>23</v>
      </c>
      <c r="J12" s="28">
        <f t="shared" si="1"/>
        <v>0</v>
      </c>
      <c r="K12" s="3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48" customHeight="1">
      <c r="A13" s="22" t="s">
        <v>17</v>
      </c>
      <c r="B13" s="23" t="s">
        <v>35</v>
      </c>
      <c r="C13" s="23" t="s">
        <v>36</v>
      </c>
      <c r="D13" s="36"/>
      <c r="E13" s="25" t="s">
        <v>37</v>
      </c>
      <c r="F13" s="26">
        <v>22</v>
      </c>
      <c r="G13" s="27">
        <v>0</v>
      </c>
      <c r="H13" s="28">
        <f t="shared" si="0"/>
        <v>0</v>
      </c>
      <c r="I13" s="29">
        <v>23</v>
      </c>
      <c r="J13" s="28">
        <f t="shared" si="1"/>
        <v>0</v>
      </c>
      <c r="K13" s="3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42" customHeight="1">
      <c r="A14" s="22" t="s">
        <v>18</v>
      </c>
      <c r="B14" s="23" t="s">
        <v>35</v>
      </c>
      <c r="C14" s="23" t="s">
        <v>38</v>
      </c>
      <c r="D14" s="24"/>
      <c r="E14" s="25" t="s">
        <v>37</v>
      </c>
      <c r="F14" s="26">
        <v>22</v>
      </c>
      <c r="G14" s="27">
        <v>0</v>
      </c>
      <c r="H14" s="28">
        <f t="shared" si="0"/>
        <v>0</v>
      </c>
      <c r="I14" s="29">
        <v>23</v>
      </c>
      <c r="J14" s="28">
        <f t="shared" si="1"/>
        <v>0</v>
      </c>
      <c r="K14" s="3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36.75" customHeight="1">
      <c r="A15" s="22" t="s">
        <v>39</v>
      </c>
      <c r="B15" s="23" t="s">
        <v>35</v>
      </c>
      <c r="C15" s="23" t="s">
        <v>40</v>
      </c>
      <c r="D15" s="37"/>
      <c r="E15" s="25" t="s">
        <v>41</v>
      </c>
      <c r="F15" s="26">
        <v>69</v>
      </c>
      <c r="G15" s="27">
        <v>0</v>
      </c>
      <c r="H15" s="28">
        <f t="shared" si="0"/>
        <v>0</v>
      </c>
      <c r="I15" s="29">
        <v>23</v>
      </c>
      <c r="J15" s="28">
        <f t="shared" si="1"/>
        <v>0</v>
      </c>
      <c r="K15" s="3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36.75" customHeight="1">
      <c r="A16" s="22" t="s">
        <v>42</v>
      </c>
      <c r="B16" s="23" t="s">
        <v>35</v>
      </c>
      <c r="C16" s="23" t="s">
        <v>43</v>
      </c>
      <c r="D16" s="24"/>
      <c r="E16" s="25" t="s">
        <v>41</v>
      </c>
      <c r="F16" s="26">
        <v>113</v>
      </c>
      <c r="G16" s="27">
        <v>0</v>
      </c>
      <c r="H16" s="28">
        <f t="shared" si="0"/>
        <v>0</v>
      </c>
      <c r="I16" s="29">
        <v>23</v>
      </c>
      <c r="J16" s="28">
        <f t="shared" si="1"/>
        <v>0</v>
      </c>
      <c r="K16" s="3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34.5" customHeight="1">
      <c r="A17" s="22" t="s">
        <v>44</v>
      </c>
      <c r="B17" s="23" t="s">
        <v>35</v>
      </c>
      <c r="C17" s="23" t="s">
        <v>45</v>
      </c>
      <c r="D17" s="24"/>
      <c r="E17" s="25" t="s">
        <v>41</v>
      </c>
      <c r="F17" s="26">
        <v>27</v>
      </c>
      <c r="G17" s="27">
        <v>0</v>
      </c>
      <c r="H17" s="28">
        <f t="shared" si="0"/>
        <v>0</v>
      </c>
      <c r="I17" s="29">
        <v>23</v>
      </c>
      <c r="J17" s="28">
        <f t="shared" si="1"/>
        <v>0</v>
      </c>
      <c r="K17" s="3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7.95" customHeight="1">
      <c r="A18" s="22" t="s">
        <v>46</v>
      </c>
      <c r="B18" s="23" t="s">
        <v>47</v>
      </c>
      <c r="C18" s="23" t="s">
        <v>48</v>
      </c>
      <c r="D18" s="24"/>
      <c r="E18" s="25" t="s">
        <v>49</v>
      </c>
      <c r="F18" s="26">
        <v>9</v>
      </c>
      <c r="G18" s="27">
        <v>0</v>
      </c>
      <c r="H18" s="28">
        <f t="shared" si="0"/>
        <v>0</v>
      </c>
      <c r="I18" s="29">
        <v>23</v>
      </c>
      <c r="J18" s="28">
        <f t="shared" si="1"/>
        <v>0</v>
      </c>
      <c r="K18" s="3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42" customHeight="1">
      <c r="A19" s="22" t="s">
        <v>50</v>
      </c>
      <c r="B19" s="23" t="s">
        <v>51</v>
      </c>
      <c r="C19" s="23" t="s">
        <v>52</v>
      </c>
      <c r="D19" s="24"/>
      <c r="E19" s="38" t="s">
        <v>53</v>
      </c>
      <c r="F19" s="26">
        <v>3</v>
      </c>
      <c r="G19" s="27">
        <v>0</v>
      </c>
      <c r="H19" s="28">
        <f t="shared" si="0"/>
        <v>0</v>
      </c>
      <c r="I19" s="29">
        <v>23</v>
      </c>
      <c r="J19" s="28">
        <f t="shared" si="1"/>
        <v>0</v>
      </c>
      <c r="K19" s="3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30" customHeight="1">
      <c r="A20" s="22" t="s">
        <v>54</v>
      </c>
      <c r="B20" s="23" t="s">
        <v>51</v>
      </c>
      <c r="C20" s="23" t="s">
        <v>55</v>
      </c>
      <c r="D20" s="24"/>
      <c r="E20" s="25" t="s">
        <v>56</v>
      </c>
      <c r="F20" s="26">
        <v>22</v>
      </c>
      <c r="G20" s="27">
        <v>0</v>
      </c>
      <c r="H20" s="28">
        <f t="shared" si="0"/>
        <v>0</v>
      </c>
      <c r="I20" s="29">
        <v>23</v>
      </c>
      <c r="J20" s="28">
        <f t="shared" si="1"/>
        <v>0</v>
      </c>
      <c r="K20" s="3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1.75" customHeight="1">
      <c r="A21" s="22" t="s">
        <v>57</v>
      </c>
      <c r="B21" s="23" t="s">
        <v>51</v>
      </c>
      <c r="C21" s="23" t="s">
        <v>58</v>
      </c>
      <c r="D21" s="24"/>
      <c r="E21" s="25" t="s">
        <v>56</v>
      </c>
      <c r="F21" s="26">
        <v>22</v>
      </c>
      <c r="G21" s="27">
        <v>0</v>
      </c>
      <c r="H21" s="28">
        <f t="shared" si="0"/>
        <v>0</v>
      </c>
      <c r="I21" s="29">
        <v>23</v>
      </c>
      <c r="J21" s="28">
        <f t="shared" si="1"/>
        <v>0</v>
      </c>
      <c r="K21" s="3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22" t="s">
        <v>59</v>
      </c>
      <c r="B22" s="23" t="s">
        <v>51</v>
      </c>
      <c r="C22" s="23" t="s">
        <v>60</v>
      </c>
      <c r="D22" s="24"/>
      <c r="E22" s="25" t="s">
        <v>56</v>
      </c>
      <c r="F22" s="26">
        <v>22</v>
      </c>
      <c r="G22" s="27">
        <v>0</v>
      </c>
      <c r="H22" s="28">
        <f t="shared" si="0"/>
        <v>0</v>
      </c>
      <c r="I22" s="29">
        <v>23</v>
      </c>
      <c r="J22" s="28">
        <f t="shared" si="1"/>
        <v>0</v>
      </c>
      <c r="K22" s="3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22" t="s">
        <v>61</v>
      </c>
      <c r="B23" s="23" t="s">
        <v>62</v>
      </c>
      <c r="C23" s="23" t="s">
        <v>63</v>
      </c>
      <c r="D23" s="24"/>
      <c r="E23" s="25" t="s">
        <v>56</v>
      </c>
      <c r="F23" s="26">
        <v>14</v>
      </c>
      <c r="G23" s="27">
        <v>0</v>
      </c>
      <c r="H23" s="28">
        <f t="shared" si="0"/>
        <v>0</v>
      </c>
      <c r="I23" s="29">
        <v>23</v>
      </c>
      <c r="J23" s="28">
        <f t="shared" si="1"/>
        <v>0</v>
      </c>
      <c r="K23" s="3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22" t="s">
        <v>64</v>
      </c>
      <c r="B24" s="23" t="s">
        <v>62</v>
      </c>
      <c r="C24" s="23" t="s">
        <v>65</v>
      </c>
      <c r="D24" s="24"/>
      <c r="E24" s="25" t="s">
        <v>56</v>
      </c>
      <c r="F24" s="26">
        <v>11</v>
      </c>
      <c r="G24" s="27">
        <v>0</v>
      </c>
      <c r="H24" s="28">
        <f t="shared" si="0"/>
        <v>0</v>
      </c>
      <c r="I24" s="29">
        <v>23</v>
      </c>
      <c r="J24" s="28">
        <f t="shared" si="1"/>
        <v>0</v>
      </c>
      <c r="K24" s="3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22" t="s">
        <v>66</v>
      </c>
      <c r="B25" s="23" t="s">
        <v>62</v>
      </c>
      <c r="C25" s="23" t="s">
        <v>67</v>
      </c>
      <c r="D25" s="24"/>
      <c r="E25" s="25" t="s">
        <v>56</v>
      </c>
      <c r="F25" s="26">
        <v>11</v>
      </c>
      <c r="G25" s="27">
        <v>0</v>
      </c>
      <c r="H25" s="28">
        <f t="shared" si="0"/>
        <v>0</v>
      </c>
      <c r="I25" s="29">
        <v>23</v>
      </c>
      <c r="J25" s="28">
        <f t="shared" si="1"/>
        <v>0</v>
      </c>
      <c r="K25" s="3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56.25" customHeight="1">
      <c r="A26" s="22" t="s">
        <v>68</v>
      </c>
      <c r="B26" s="39" t="s">
        <v>62</v>
      </c>
      <c r="C26" s="39" t="s">
        <v>69</v>
      </c>
      <c r="D26" s="24"/>
      <c r="E26" s="25" t="s">
        <v>56</v>
      </c>
      <c r="F26" s="26">
        <v>11</v>
      </c>
      <c r="G26" s="27">
        <v>0</v>
      </c>
      <c r="H26" s="28">
        <f t="shared" si="0"/>
        <v>0</v>
      </c>
      <c r="I26" s="29">
        <v>23</v>
      </c>
      <c r="J26" s="28">
        <f t="shared" si="1"/>
        <v>0</v>
      </c>
      <c r="K26" s="3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48.75" customHeight="1">
      <c r="A27" s="22" t="s">
        <v>70</v>
      </c>
      <c r="B27" s="23" t="s">
        <v>71</v>
      </c>
      <c r="C27" s="23" t="s">
        <v>72</v>
      </c>
      <c r="D27" s="24"/>
      <c r="E27" s="25" t="s">
        <v>56</v>
      </c>
      <c r="F27" s="26">
        <v>11</v>
      </c>
      <c r="G27" s="27">
        <v>0</v>
      </c>
      <c r="H27" s="28">
        <f t="shared" si="0"/>
        <v>0</v>
      </c>
      <c r="I27" s="29">
        <v>23</v>
      </c>
      <c r="J27" s="28">
        <f t="shared" si="1"/>
        <v>0</v>
      </c>
      <c r="K27" s="3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54" customHeight="1">
      <c r="A28" s="22" t="s">
        <v>73</v>
      </c>
      <c r="B28" s="23" t="s">
        <v>71</v>
      </c>
      <c r="C28" s="23" t="s">
        <v>74</v>
      </c>
      <c r="D28" s="24"/>
      <c r="E28" s="25" t="s">
        <v>56</v>
      </c>
      <c r="F28" s="26">
        <v>3</v>
      </c>
      <c r="G28" s="27">
        <v>0</v>
      </c>
      <c r="H28" s="28">
        <f t="shared" si="0"/>
        <v>0</v>
      </c>
      <c r="I28" s="29">
        <v>23</v>
      </c>
      <c r="J28" s="28">
        <f t="shared" si="1"/>
        <v>0</v>
      </c>
      <c r="K28" s="3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51.75" customHeight="1">
      <c r="A29" s="22" t="s">
        <v>75</v>
      </c>
      <c r="B29" s="23" t="s">
        <v>71</v>
      </c>
      <c r="C29" s="23" t="s">
        <v>76</v>
      </c>
      <c r="D29" s="24"/>
      <c r="E29" s="25" t="s">
        <v>56</v>
      </c>
      <c r="F29" s="26">
        <v>3</v>
      </c>
      <c r="G29" s="27">
        <v>0</v>
      </c>
      <c r="H29" s="28">
        <f t="shared" si="0"/>
        <v>0</v>
      </c>
      <c r="I29" s="29">
        <v>23</v>
      </c>
      <c r="J29" s="28">
        <f t="shared" si="1"/>
        <v>0</v>
      </c>
      <c r="K29" s="3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48" customHeight="1">
      <c r="A30" s="22" t="s">
        <v>77</v>
      </c>
      <c r="B30" s="23" t="s">
        <v>71</v>
      </c>
      <c r="C30" s="23" t="s">
        <v>78</v>
      </c>
      <c r="D30" s="24"/>
      <c r="E30" s="25" t="s">
        <v>56</v>
      </c>
      <c r="F30" s="26">
        <v>36</v>
      </c>
      <c r="G30" s="27">
        <v>0</v>
      </c>
      <c r="H30" s="28">
        <f t="shared" si="0"/>
        <v>0</v>
      </c>
      <c r="I30" s="29">
        <v>23</v>
      </c>
      <c r="J30" s="28">
        <f t="shared" si="1"/>
        <v>0</v>
      </c>
      <c r="K30" s="3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47.25" customHeight="1">
      <c r="A31" s="22" t="s">
        <v>79</v>
      </c>
      <c r="B31" s="23" t="s">
        <v>71</v>
      </c>
      <c r="C31" s="23" t="s">
        <v>80</v>
      </c>
      <c r="D31" s="24"/>
      <c r="E31" s="25" t="s">
        <v>56</v>
      </c>
      <c r="F31" s="26">
        <v>3</v>
      </c>
      <c r="G31" s="27">
        <v>0</v>
      </c>
      <c r="H31" s="28">
        <f t="shared" si="0"/>
        <v>0</v>
      </c>
      <c r="I31" s="29">
        <v>23</v>
      </c>
      <c r="J31" s="28">
        <f t="shared" si="1"/>
        <v>0</v>
      </c>
      <c r="K31" s="3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45.75" customHeight="1">
      <c r="A32" s="22" t="s">
        <v>81</v>
      </c>
      <c r="B32" s="23" t="s">
        <v>82</v>
      </c>
      <c r="C32" s="40" t="s">
        <v>83</v>
      </c>
      <c r="D32" s="24"/>
      <c r="E32" s="41" t="s">
        <v>84</v>
      </c>
      <c r="F32" s="29">
        <v>9</v>
      </c>
      <c r="G32" s="27">
        <v>0</v>
      </c>
      <c r="H32" s="28">
        <f t="shared" si="0"/>
        <v>0</v>
      </c>
      <c r="I32" s="29">
        <v>23</v>
      </c>
      <c r="J32" s="28">
        <f t="shared" si="1"/>
        <v>0</v>
      </c>
      <c r="K32" s="3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37.5" customHeight="1">
      <c r="A33" s="22" t="s">
        <v>85</v>
      </c>
      <c r="B33" s="23" t="s">
        <v>82</v>
      </c>
      <c r="C33" s="40" t="s">
        <v>86</v>
      </c>
      <c r="D33" s="24"/>
      <c r="E33" s="41" t="s">
        <v>84</v>
      </c>
      <c r="F33" s="29">
        <v>7</v>
      </c>
      <c r="G33" s="27">
        <v>0</v>
      </c>
      <c r="H33" s="28">
        <f t="shared" si="0"/>
        <v>0</v>
      </c>
      <c r="I33" s="29">
        <v>23</v>
      </c>
      <c r="J33" s="28">
        <f t="shared" si="1"/>
        <v>0</v>
      </c>
      <c r="K33" s="3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37.5" customHeight="1">
      <c r="A34" s="22" t="s">
        <v>87</v>
      </c>
      <c r="B34" s="23" t="s">
        <v>82</v>
      </c>
      <c r="C34" s="40" t="s">
        <v>88</v>
      </c>
      <c r="D34" s="24"/>
      <c r="E34" s="41" t="s">
        <v>84</v>
      </c>
      <c r="F34" s="29">
        <v>7</v>
      </c>
      <c r="G34" s="27">
        <v>0</v>
      </c>
      <c r="H34" s="28">
        <f t="shared" si="0"/>
        <v>0</v>
      </c>
      <c r="I34" s="29">
        <v>23</v>
      </c>
      <c r="J34" s="28">
        <f t="shared" si="1"/>
        <v>0</v>
      </c>
      <c r="K34" s="3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54.75" customHeight="1">
      <c r="A35" s="22" t="s">
        <v>89</v>
      </c>
      <c r="B35" s="23" t="s">
        <v>90</v>
      </c>
      <c r="C35" s="23" t="s">
        <v>91</v>
      </c>
      <c r="D35" s="24"/>
      <c r="E35" s="25" t="s">
        <v>41</v>
      </c>
      <c r="F35" s="26">
        <v>40</v>
      </c>
      <c r="G35" s="27">
        <v>0</v>
      </c>
      <c r="H35" s="28">
        <f t="shared" si="0"/>
        <v>0</v>
      </c>
      <c r="I35" s="29">
        <v>23</v>
      </c>
      <c r="J35" s="28">
        <f t="shared" si="1"/>
        <v>0</v>
      </c>
      <c r="K35" s="3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48.75" customHeight="1">
      <c r="A36" s="22" t="s">
        <v>92</v>
      </c>
      <c r="B36" s="23" t="s">
        <v>90</v>
      </c>
      <c r="C36" s="23" t="s">
        <v>93</v>
      </c>
      <c r="D36" s="24"/>
      <c r="E36" s="25" t="s">
        <v>94</v>
      </c>
      <c r="F36" s="26">
        <v>16</v>
      </c>
      <c r="G36" s="27">
        <v>0</v>
      </c>
      <c r="H36" s="28">
        <f t="shared" si="0"/>
        <v>0</v>
      </c>
      <c r="I36" s="29">
        <v>23</v>
      </c>
      <c r="J36" s="28">
        <f t="shared" si="1"/>
        <v>0</v>
      </c>
      <c r="K36" s="3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42" customHeight="1">
      <c r="A37" s="22" t="s">
        <v>95</v>
      </c>
      <c r="B37" s="23" t="s">
        <v>90</v>
      </c>
      <c r="C37" s="42" t="s">
        <v>96</v>
      </c>
      <c r="D37" s="24"/>
      <c r="E37" s="41" t="s">
        <v>84</v>
      </c>
      <c r="F37" s="29">
        <v>7</v>
      </c>
      <c r="G37" s="27">
        <v>0</v>
      </c>
      <c r="H37" s="28">
        <f t="shared" si="0"/>
        <v>0</v>
      </c>
      <c r="I37" s="29">
        <v>23</v>
      </c>
      <c r="J37" s="28">
        <f t="shared" si="1"/>
        <v>0</v>
      </c>
      <c r="K37" s="3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5.5" customHeight="1">
      <c r="A38" s="22" t="s">
        <v>97</v>
      </c>
      <c r="B38" s="23" t="s">
        <v>98</v>
      </c>
      <c r="C38" s="23" t="s">
        <v>99</v>
      </c>
      <c r="D38" s="37"/>
      <c r="E38" s="41" t="s">
        <v>84</v>
      </c>
      <c r="F38" s="29">
        <v>33</v>
      </c>
      <c r="G38" s="27">
        <v>0</v>
      </c>
      <c r="H38" s="28">
        <f t="shared" si="0"/>
        <v>0</v>
      </c>
      <c r="I38" s="29">
        <v>23</v>
      </c>
      <c r="J38" s="28">
        <f t="shared" si="1"/>
        <v>0</v>
      </c>
      <c r="K38" s="3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7" customHeight="1">
      <c r="A39" s="22" t="s">
        <v>100</v>
      </c>
      <c r="B39" s="23" t="s">
        <v>98</v>
      </c>
      <c r="C39" s="23" t="s">
        <v>101</v>
      </c>
      <c r="D39" s="43"/>
      <c r="E39" s="41" t="s">
        <v>84</v>
      </c>
      <c r="F39" s="29">
        <v>33</v>
      </c>
      <c r="G39" s="27">
        <v>0</v>
      </c>
      <c r="H39" s="28">
        <f t="shared" si="0"/>
        <v>0</v>
      </c>
      <c r="I39" s="29">
        <v>23</v>
      </c>
      <c r="J39" s="28">
        <f t="shared" si="1"/>
        <v>0</v>
      </c>
      <c r="K39" s="3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9.25" customHeight="1">
      <c r="A40" s="22" t="s">
        <v>102</v>
      </c>
      <c r="B40" s="23" t="s">
        <v>98</v>
      </c>
      <c r="C40" s="23" t="s">
        <v>103</v>
      </c>
      <c r="D40" s="24"/>
      <c r="E40" s="41" t="s">
        <v>84</v>
      </c>
      <c r="F40" s="29">
        <v>33</v>
      </c>
      <c r="G40" s="27">
        <v>0</v>
      </c>
      <c r="H40" s="28">
        <f t="shared" si="0"/>
        <v>0</v>
      </c>
      <c r="I40" s="29">
        <v>23</v>
      </c>
      <c r="J40" s="28">
        <f t="shared" si="1"/>
        <v>0</v>
      </c>
      <c r="K40" s="3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54" customHeight="1">
      <c r="A41" s="22" t="s">
        <v>104</v>
      </c>
      <c r="B41" s="23" t="s">
        <v>105</v>
      </c>
      <c r="C41" s="23" t="s">
        <v>106</v>
      </c>
      <c r="D41" s="24"/>
      <c r="E41" s="25" t="s">
        <v>107</v>
      </c>
      <c r="F41" s="26">
        <v>3</v>
      </c>
      <c r="G41" s="27">
        <v>0</v>
      </c>
      <c r="H41" s="28">
        <f t="shared" si="0"/>
        <v>0</v>
      </c>
      <c r="I41" s="29">
        <v>23</v>
      </c>
      <c r="J41" s="28">
        <f t="shared" si="1"/>
        <v>0</v>
      </c>
      <c r="K41" s="3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36" customHeight="1">
      <c r="A42" s="22" t="s">
        <v>108</v>
      </c>
      <c r="B42" s="23" t="s">
        <v>109</v>
      </c>
      <c r="C42" s="23" t="s">
        <v>110</v>
      </c>
      <c r="D42" s="24"/>
      <c r="E42" s="41" t="s">
        <v>111</v>
      </c>
      <c r="F42" s="29">
        <v>33</v>
      </c>
      <c r="G42" s="27">
        <v>0</v>
      </c>
      <c r="H42" s="28">
        <f t="shared" si="0"/>
        <v>0</v>
      </c>
      <c r="I42" s="29">
        <v>23</v>
      </c>
      <c r="J42" s="28">
        <f t="shared" si="1"/>
        <v>0</v>
      </c>
      <c r="K42" s="3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44"/>
      <c r="B43" s="45"/>
      <c r="C43" s="45"/>
      <c r="D43" s="46"/>
      <c r="E43" s="47"/>
      <c r="F43" s="47"/>
      <c r="G43" s="48"/>
      <c r="H43" s="61">
        <f>SUM(H4:H42)</f>
        <v>0</v>
      </c>
      <c r="I43" s="62"/>
      <c r="J43" s="61">
        <f t="shared" si="1"/>
        <v>0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49"/>
      <c r="B44" s="50"/>
      <c r="C44" s="50"/>
      <c r="D44" s="51"/>
      <c r="E44" s="52"/>
      <c r="F44" s="52"/>
      <c r="G44" s="53"/>
      <c r="H44" s="54"/>
      <c r="I44" s="55"/>
      <c r="J44" s="54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49"/>
      <c r="B45" s="50"/>
      <c r="C45" s="50"/>
      <c r="D45" s="51"/>
      <c r="E45" s="52"/>
      <c r="F45" s="52"/>
      <c r="G45" s="53"/>
      <c r="H45" s="56"/>
      <c r="I45" s="55"/>
      <c r="J45" s="56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49"/>
      <c r="B46" s="50"/>
      <c r="C46" s="50"/>
      <c r="D46" s="51"/>
      <c r="E46" s="52"/>
      <c r="F46" s="52"/>
      <c r="G46" s="53"/>
      <c r="H46" s="63" t="s">
        <v>112</v>
      </c>
      <c r="I46" s="64"/>
      <c r="J46" s="64"/>
      <c r="K46" s="64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49"/>
      <c r="B47" s="50"/>
      <c r="C47" s="50"/>
      <c r="D47" s="51"/>
      <c r="E47" s="52"/>
      <c r="F47" s="52"/>
      <c r="G47" s="53"/>
      <c r="H47" s="64"/>
      <c r="I47" s="64"/>
      <c r="J47" s="64"/>
      <c r="K47" s="64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49"/>
      <c r="B48" s="50"/>
      <c r="C48" s="50"/>
      <c r="D48" s="51"/>
      <c r="E48" s="52"/>
      <c r="F48" s="52"/>
      <c r="G48" s="53"/>
      <c r="H48" s="64"/>
      <c r="I48" s="64"/>
      <c r="J48" s="64"/>
      <c r="K48" s="64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49"/>
      <c r="B49" s="50"/>
      <c r="C49" s="50"/>
      <c r="D49" s="51"/>
      <c r="E49" s="52"/>
      <c r="F49" s="52"/>
      <c r="G49" s="53"/>
      <c r="H49" s="64"/>
      <c r="I49" s="64"/>
      <c r="J49" s="64"/>
      <c r="K49" s="64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49"/>
      <c r="B50" s="50"/>
      <c r="C50" s="50"/>
      <c r="D50" s="51"/>
      <c r="E50" s="52"/>
      <c r="F50" s="52"/>
      <c r="G50" s="53"/>
      <c r="H50" s="54"/>
      <c r="I50" s="55"/>
      <c r="J50" s="54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49"/>
      <c r="B51" s="50"/>
      <c r="C51" s="50"/>
      <c r="D51" s="51"/>
      <c r="E51" s="52"/>
      <c r="F51" s="52"/>
      <c r="G51" s="53"/>
      <c r="H51" s="54"/>
      <c r="I51" s="55"/>
      <c r="J51" s="54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49"/>
      <c r="B52" s="50"/>
      <c r="C52" s="50"/>
      <c r="D52" s="51"/>
      <c r="E52" s="52"/>
      <c r="F52" s="52"/>
      <c r="G52" s="53"/>
      <c r="H52" s="54"/>
      <c r="I52" s="55"/>
      <c r="J52" s="54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49"/>
      <c r="B53" s="50"/>
      <c r="C53" s="50"/>
      <c r="D53" s="51"/>
      <c r="E53" s="52"/>
      <c r="F53" s="52"/>
      <c r="G53" s="53"/>
      <c r="H53" s="54"/>
      <c r="I53" s="55"/>
      <c r="J53" s="54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49"/>
      <c r="B54" s="50"/>
      <c r="C54" s="50"/>
      <c r="D54" s="51"/>
      <c r="E54" s="52"/>
      <c r="F54" s="52"/>
      <c r="G54" s="53"/>
      <c r="H54" s="54"/>
      <c r="I54" s="55"/>
      <c r="J54" s="54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49"/>
      <c r="B55" s="50"/>
      <c r="C55" s="50"/>
      <c r="D55" s="51"/>
      <c r="E55" s="52"/>
      <c r="F55" s="52"/>
      <c r="G55" s="53"/>
      <c r="H55" s="54"/>
      <c r="I55" s="55"/>
      <c r="J55" s="54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49"/>
      <c r="B56" s="50"/>
      <c r="C56" s="50"/>
      <c r="D56" s="51"/>
      <c r="E56" s="52"/>
      <c r="F56" s="52"/>
      <c r="G56" s="53"/>
      <c r="H56" s="54"/>
      <c r="I56" s="55"/>
      <c r="J56" s="54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49"/>
      <c r="B57" s="50"/>
      <c r="C57" s="50"/>
      <c r="D57" s="51"/>
      <c r="E57" s="52"/>
      <c r="F57" s="52"/>
      <c r="G57" s="53"/>
      <c r="H57" s="54"/>
      <c r="I57" s="55"/>
      <c r="J57" s="5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49"/>
      <c r="B58" s="50"/>
      <c r="C58" s="50"/>
      <c r="D58" s="51"/>
      <c r="E58" s="52"/>
      <c r="F58" s="52"/>
      <c r="G58" s="53"/>
      <c r="H58" s="54"/>
      <c r="I58" s="55"/>
      <c r="J58" s="5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49"/>
      <c r="B59" s="50"/>
      <c r="C59" s="50"/>
      <c r="D59" s="51"/>
      <c r="E59" s="52"/>
      <c r="F59" s="52"/>
      <c r="G59" s="53"/>
      <c r="H59" s="54"/>
      <c r="I59" s="55"/>
      <c r="J59" s="54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49"/>
      <c r="B60" s="50"/>
      <c r="C60" s="50"/>
      <c r="D60" s="51"/>
      <c r="E60" s="52"/>
      <c r="F60" s="52"/>
      <c r="G60" s="53"/>
      <c r="H60" s="54"/>
      <c r="I60" s="55"/>
      <c r="J60" s="54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49"/>
      <c r="B61" s="50"/>
      <c r="C61" s="50"/>
      <c r="D61" s="51"/>
      <c r="E61" s="52"/>
      <c r="F61" s="52"/>
      <c r="G61" s="53"/>
      <c r="H61" s="54"/>
      <c r="I61" s="55"/>
      <c r="J61" s="54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49"/>
      <c r="B62" s="50"/>
      <c r="C62" s="50"/>
      <c r="D62" s="51"/>
      <c r="E62" s="52"/>
      <c r="F62" s="52"/>
      <c r="G62" s="53"/>
      <c r="H62" s="54"/>
      <c r="I62" s="55"/>
      <c r="J62" s="54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49"/>
      <c r="B63" s="50"/>
      <c r="C63" s="50"/>
      <c r="D63" s="51"/>
      <c r="E63" s="52"/>
      <c r="F63" s="52"/>
      <c r="G63" s="53"/>
      <c r="H63" s="54"/>
      <c r="I63" s="55"/>
      <c r="J63" s="54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49"/>
      <c r="B64" s="50"/>
      <c r="C64" s="50"/>
      <c r="D64" s="51"/>
      <c r="E64" s="52"/>
      <c r="F64" s="52"/>
      <c r="G64" s="53"/>
      <c r="H64" s="54"/>
      <c r="I64" s="55"/>
      <c r="J64" s="54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49"/>
      <c r="B65" s="50"/>
      <c r="C65" s="50"/>
      <c r="D65" s="51"/>
      <c r="E65" s="52"/>
      <c r="F65" s="52"/>
      <c r="G65" s="53"/>
      <c r="H65" s="54"/>
      <c r="I65" s="55"/>
      <c r="J65" s="54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49"/>
      <c r="B66" s="50"/>
      <c r="C66" s="50"/>
      <c r="D66" s="51"/>
      <c r="E66" s="52"/>
      <c r="F66" s="52"/>
      <c r="G66" s="53"/>
      <c r="H66" s="54"/>
      <c r="I66" s="55"/>
      <c r="J66" s="54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49"/>
      <c r="B67" s="50"/>
      <c r="C67" s="50"/>
      <c r="D67" s="51"/>
      <c r="E67" s="52"/>
      <c r="F67" s="52"/>
      <c r="G67" s="53"/>
      <c r="H67" s="54"/>
      <c r="I67" s="55"/>
      <c r="J67" s="54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49"/>
      <c r="B68" s="50"/>
      <c r="C68" s="50"/>
      <c r="D68" s="51"/>
      <c r="E68" s="52"/>
      <c r="F68" s="52"/>
      <c r="G68" s="53"/>
      <c r="H68" s="54"/>
      <c r="I68" s="55"/>
      <c r="J68" s="54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49"/>
      <c r="B69" s="50"/>
      <c r="C69" s="50"/>
      <c r="D69" s="51"/>
      <c r="E69" s="52"/>
      <c r="F69" s="52"/>
      <c r="G69" s="53"/>
      <c r="H69" s="54"/>
      <c r="I69" s="55"/>
      <c r="J69" s="54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49"/>
      <c r="B70" s="50"/>
      <c r="C70" s="50"/>
      <c r="D70" s="51"/>
      <c r="E70" s="52"/>
      <c r="F70" s="52"/>
      <c r="G70" s="53"/>
      <c r="H70" s="54"/>
      <c r="I70" s="55"/>
      <c r="J70" s="54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49"/>
      <c r="B71" s="50"/>
      <c r="C71" s="50"/>
      <c r="D71" s="51"/>
      <c r="E71" s="52"/>
      <c r="F71" s="52"/>
      <c r="G71" s="53"/>
      <c r="H71" s="54"/>
      <c r="I71" s="55"/>
      <c r="J71" s="54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49"/>
      <c r="B72" s="50"/>
      <c r="C72" s="50"/>
      <c r="D72" s="51"/>
      <c r="E72" s="52"/>
      <c r="F72" s="52"/>
      <c r="G72" s="53"/>
      <c r="H72" s="54"/>
      <c r="I72" s="55"/>
      <c r="J72" s="54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49"/>
      <c r="B73" s="50"/>
      <c r="C73" s="50"/>
      <c r="D73" s="51"/>
      <c r="E73" s="52"/>
      <c r="F73" s="52"/>
      <c r="G73" s="53"/>
      <c r="H73" s="54"/>
      <c r="I73" s="55"/>
      <c r="J73" s="54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49"/>
      <c r="B74" s="50"/>
      <c r="C74" s="50"/>
      <c r="D74" s="51"/>
      <c r="E74" s="52"/>
      <c r="F74" s="52"/>
      <c r="G74" s="53"/>
      <c r="H74" s="54"/>
      <c r="I74" s="55"/>
      <c r="J74" s="54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49"/>
      <c r="B75" s="50"/>
      <c r="C75" s="50"/>
      <c r="D75" s="51"/>
      <c r="E75" s="52"/>
      <c r="F75" s="52"/>
      <c r="G75" s="53"/>
      <c r="H75" s="54"/>
      <c r="I75" s="55"/>
      <c r="J75" s="54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49"/>
      <c r="B76" s="50"/>
      <c r="C76" s="50"/>
      <c r="D76" s="51"/>
      <c r="E76" s="52"/>
      <c r="F76" s="52"/>
      <c r="G76" s="53"/>
      <c r="H76" s="54"/>
      <c r="I76" s="55"/>
      <c r="J76" s="54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49"/>
      <c r="B77" s="50"/>
      <c r="C77" s="50"/>
      <c r="D77" s="51"/>
      <c r="E77" s="52"/>
      <c r="F77" s="52"/>
      <c r="G77" s="53"/>
      <c r="H77" s="54"/>
      <c r="I77" s="55"/>
      <c r="J77" s="54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49"/>
      <c r="B78" s="50"/>
      <c r="C78" s="50"/>
      <c r="D78" s="51"/>
      <c r="E78" s="52"/>
      <c r="F78" s="52"/>
      <c r="G78" s="53"/>
      <c r="H78" s="54"/>
      <c r="I78" s="55"/>
      <c r="J78" s="54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49"/>
      <c r="B79" s="50"/>
      <c r="C79" s="50"/>
      <c r="D79" s="51"/>
      <c r="E79" s="52"/>
      <c r="F79" s="52"/>
      <c r="G79" s="53"/>
      <c r="H79" s="54"/>
      <c r="I79" s="55"/>
      <c r="J79" s="54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49"/>
      <c r="B80" s="50"/>
      <c r="C80" s="50"/>
      <c r="D80" s="51"/>
      <c r="E80" s="52"/>
      <c r="F80" s="52"/>
      <c r="G80" s="53"/>
      <c r="H80" s="54"/>
      <c r="I80" s="55"/>
      <c r="J80" s="54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49"/>
      <c r="B81" s="50"/>
      <c r="C81" s="50"/>
      <c r="D81" s="51"/>
      <c r="E81" s="52"/>
      <c r="F81" s="52"/>
      <c r="G81" s="53"/>
      <c r="H81" s="54"/>
      <c r="I81" s="55"/>
      <c r="J81" s="54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49"/>
      <c r="B82" s="50"/>
      <c r="C82" s="50"/>
      <c r="D82" s="51"/>
      <c r="E82" s="52"/>
      <c r="F82" s="52"/>
      <c r="G82" s="53"/>
      <c r="H82" s="54"/>
      <c r="I82" s="55"/>
      <c r="J82" s="54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49"/>
      <c r="B83" s="50"/>
      <c r="C83" s="50"/>
      <c r="D83" s="51"/>
      <c r="E83" s="52"/>
      <c r="F83" s="52"/>
      <c r="G83" s="53"/>
      <c r="H83" s="54"/>
      <c r="I83" s="55"/>
      <c r="J83" s="54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49"/>
      <c r="B84" s="50"/>
      <c r="C84" s="50"/>
      <c r="D84" s="51"/>
      <c r="E84" s="52"/>
      <c r="F84" s="52"/>
      <c r="G84" s="53"/>
      <c r="H84" s="54"/>
      <c r="I84" s="55"/>
      <c r="J84" s="54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49"/>
      <c r="B85" s="50"/>
      <c r="C85" s="50"/>
      <c r="D85" s="51"/>
      <c r="E85" s="52"/>
      <c r="F85" s="52"/>
      <c r="G85" s="53"/>
      <c r="H85" s="54"/>
      <c r="I85" s="55"/>
      <c r="J85" s="54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49"/>
      <c r="B86" s="50"/>
      <c r="C86" s="50"/>
      <c r="D86" s="51"/>
      <c r="E86" s="52"/>
      <c r="F86" s="52"/>
      <c r="G86" s="53"/>
      <c r="H86" s="54"/>
      <c r="I86" s="55"/>
      <c r="J86" s="54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49"/>
      <c r="B87" s="50"/>
      <c r="C87" s="50"/>
      <c r="D87" s="51"/>
      <c r="E87" s="52"/>
      <c r="F87" s="52"/>
      <c r="G87" s="53"/>
      <c r="H87" s="54"/>
      <c r="I87" s="55"/>
      <c r="J87" s="54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49"/>
      <c r="B88" s="50"/>
      <c r="C88" s="50"/>
      <c r="D88" s="51"/>
      <c r="E88" s="52"/>
      <c r="F88" s="52"/>
      <c r="G88" s="53"/>
      <c r="H88" s="54"/>
      <c r="I88" s="55"/>
      <c r="J88" s="54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49"/>
      <c r="B89" s="50"/>
      <c r="C89" s="50"/>
      <c r="D89" s="51"/>
      <c r="E89" s="52"/>
      <c r="F89" s="52"/>
      <c r="G89" s="53"/>
      <c r="H89" s="54"/>
      <c r="I89" s="55"/>
      <c r="J89" s="54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49"/>
      <c r="B90" s="50"/>
      <c r="C90" s="50"/>
      <c r="D90" s="51"/>
      <c r="E90" s="52"/>
      <c r="F90" s="52"/>
      <c r="G90" s="53"/>
      <c r="H90" s="54"/>
      <c r="I90" s="55"/>
      <c r="J90" s="54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49"/>
      <c r="B91" s="50"/>
      <c r="C91" s="50"/>
      <c r="D91" s="51"/>
      <c r="E91" s="52"/>
      <c r="F91" s="52"/>
      <c r="G91" s="53"/>
      <c r="H91" s="54"/>
      <c r="I91" s="55"/>
      <c r="J91" s="54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49"/>
      <c r="B92" s="50"/>
      <c r="C92" s="50"/>
      <c r="D92" s="51"/>
      <c r="E92" s="52"/>
      <c r="F92" s="52"/>
      <c r="G92" s="53"/>
      <c r="H92" s="54"/>
      <c r="I92" s="55"/>
      <c r="J92" s="54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49"/>
      <c r="B93" s="50"/>
      <c r="C93" s="50"/>
      <c r="D93" s="51"/>
      <c r="E93" s="52"/>
      <c r="F93" s="52"/>
      <c r="G93" s="53"/>
      <c r="H93" s="54"/>
      <c r="I93" s="55"/>
      <c r="J93" s="54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49"/>
      <c r="B94" s="50"/>
      <c r="C94" s="50"/>
      <c r="D94" s="51"/>
      <c r="E94" s="52"/>
      <c r="F94" s="52"/>
      <c r="G94" s="53"/>
      <c r="H94" s="54"/>
      <c r="I94" s="55"/>
      <c r="J94" s="54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49"/>
      <c r="B95" s="50"/>
      <c r="C95" s="50"/>
      <c r="D95" s="51"/>
      <c r="E95" s="52"/>
      <c r="F95" s="52"/>
      <c r="G95" s="53"/>
      <c r="H95" s="54"/>
      <c r="I95" s="55"/>
      <c r="J95" s="54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49"/>
      <c r="B96" s="50"/>
      <c r="C96" s="50"/>
      <c r="D96" s="51"/>
      <c r="E96" s="52"/>
      <c r="F96" s="52"/>
      <c r="G96" s="53"/>
      <c r="H96" s="54"/>
      <c r="I96" s="55"/>
      <c r="J96" s="54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49"/>
      <c r="B97" s="50"/>
      <c r="C97" s="50"/>
      <c r="D97" s="51"/>
      <c r="E97" s="52"/>
      <c r="F97" s="52"/>
      <c r="G97" s="53"/>
      <c r="H97" s="54"/>
      <c r="I97" s="55"/>
      <c r="J97" s="54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49"/>
      <c r="B98" s="50"/>
      <c r="C98" s="50"/>
      <c r="D98" s="51"/>
      <c r="E98" s="52"/>
      <c r="F98" s="52"/>
      <c r="G98" s="53"/>
      <c r="H98" s="54"/>
      <c r="I98" s="55"/>
      <c r="J98" s="54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49"/>
      <c r="B99" s="50"/>
      <c r="C99" s="50"/>
      <c r="D99" s="51"/>
      <c r="E99" s="52"/>
      <c r="F99" s="52"/>
      <c r="G99" s="53"/>
      <c r="H99" s="54"/>
      <c r="I99" s="55"/>
      <c r="J99" s="54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49"/>
      <c r="B100" s="50"/>
      <c r="C100" s="50"/>
      <c r="D100" s="51"/>
      <c r="E100" s="52"/>
      <c r="F100" s="52"/>
      <c r="G100" s="53"/>
      <c r="H100" s="54"/>
      <c r="I100" s="55"/>
      <c r="J100" s="54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49"/>
      <c r="B101" s="50"/>
      <c r="C101" s="50"/>
      <c r="D101" s="51"/>
      <c r="E101" s="52"/>
      <c r="F101" s="52"/>
      <c r="G101" s="53"/>
      <c r="H101" s="54"/>
      <c r="I101" s="55"/>
      <c r="J101" s="54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49"/>
      <c r="B102" s="50"/>
      <c r="C102" s="50"/>
      <c r="D102" s="51"/>
      <c r="E102" s="52"/>
      <c r="F102" s="52"/>
      <c r="G102" s="53"/>
      <c r="H102" s="54"/>
      <c r="I102" s="55"/>
      <c r="J102" s="54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49"/>
      <c r="B103" s="50"/>
      <c r="C103" s="50"/>
      <c r="D103" s="51"/>
      <c r="E103" s="52"/>
      <c r="F103" s="52"/>
      <c r="G103" s="53"/>
      <c r="H103" s="54"/>
      <c r="I103" s="55"/>
      <c r="J103" s="54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49"/>
      <c r="B104" s="50"/>
      <c r="C104" s="50"/>
      <c r="D104" s="51"/>
      <c r="E104" s="52"/>
      <c r="F104" s="52"/>
      <c r="G104" s="53"/>
      <c r="H104" s="54"/>
      <c r="I104" s="55"/>
      <c r="J104" s="54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49"/>
      <c r="B105" s="50"/>
      <c r="C105" s="50"/>
      <c r="D105" s="51"/>
      <c r="E105" s="52"/>
      <c r="F105" s="52"/>
      <c r="G105" s="53"/>
      <c r="H105" s="54"/>
      <c r="I105" s="55"/>
      <c r="J105" s="54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49"/>
      <c r="B106" s="50"/>
      <c r="C106" s="50"/>
      <c r="D106" s="51"/>
      <c r="E106" s="52"/>
      <c r="F106" s="52"/>
      <c r="G106" s="53"/>
      <c r="H106" s="54"/>
      <c r="I106" s="55"/>
      <c r="J106" s="54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49"/>
      <c r="B107" s="50"/>
      <c r="C107" s="50"/>
      <c r="D107" s="51"/>
      <c r="E107" s="52"/>
      <c r="F107" s="52"/>
      <c r="G107" s="53"/>
      <c r="H107" s="54"/>
      <c r="I107" s="55"/>
      <c r="J107" s="54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49"/>
      <c r="B108" s="50"/>
      <c r="C108" s="50"/>
      <c r="D108" s="51"/>
      <c r="E108" s="52"/>
      <c r="F108" s="52"/>
      <c r="G108" s="53"/>
      <c r="H108" s="54"/>
      <c r="I108" s="55"/>
      <c r="J108" s="54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49"/>
      <c r="B109" s="50"/>
      <c r="C109" s="50"/>
      <c r="D109" s="51"/>
      <c r="E109" s="52"/>
      <c r="F109" s="52"/>
      <c r="G109" s="53"/>
      <c r="H109" s="54"/>
      <c r="I109" s="55"/>
      <c r="J109" s="54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49"/>
      <c r="B110" s="50"/>
      <c r="C110" s="50"/>
      <c r="D110" s="51"/>
      <c r="E110" s="52"/>
      <c r="F110" s="52"/>
      <c r="G110" s="53"/>
      <c r="H110" s="54"/>
      <c r="I110" s="55"/>
      <c r="J110" s="54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49"/>
      <c r="B111" s="50"/>
      <c r="C111" s="50"/>
      <c r="D111" s="51"/>
      <c r="E111" s="52"/>
      <c r="F111" s="52"/>
      <c r="G111" s="53"/>
      <c r="H111" s="54"/>
      <c r="I111" s="55"/>
      <c r="J111" s="54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49"/>
      <c r="B112" s="50"/>
      <c r="C112" s="50"/>
      <c r="D112" s="51"/>
      <c r="E112" s="52"/>
      <c r="F112" s="52"/>
      <c r="G112" s="53"/>
      <c r="H112" s="54"/>
      <c r="I112" s="55"/>
      <c r="J112" s="54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49"/>
      <c r="B113" s="50"/>
      <c r="C113" s="50"/>
      <c r="D113" s="51"/>
      <c r="E113" s="52"/>
      <c r="F113" s="52"/>
      <c r="G113" s="53"/>
      <c r="H113" s="54"/>
      <c r="I113" s="55"/>
      <c r="J113" s="54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49"/>
      <c r="B114" s="50"/>
      <c r="C114" s="50"/>
      <c r="D114" s="51"/>
      <c r="E114" s="52"/>
      <c r="F114" s="52"/>
      <c r="G114" s="53"/>
      <c r="H114" s="54"/>
      <c r="I114" s="55"/>
      <c r="J114" s="54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49"/>
      <c r="B115" s="50"/>
      <c r="C115" s="50"/>
      <c r="D115" s="51"/>
      <c r="E115" s="52"/>
      <c r="F115" s="52"/>
      <c r="G115" s="53"/>
      <c r="H115" s="54"/>
      <c r="I115" s="55"/>
      <c r="J115" s="54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49"/>
      <c r="B116" s="50"/>
      <c r="C116" s="50"/>
      <c r="D116" s="51"/>
      <c r="E116" s="52"/>
      <c r="F116" s="52"/>
      <c r="G116" s="53"/>
      <c r="H116" s="54"/>
      <c r="I116" s="55"/>
      <c r="J116" s="54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49"/>
      <c r="B117" s="50"/>
      <c r="C117" s="50"/>
      <c r="D117" s="51"/>
      <c r="E117" s="52"/>
      <c r="F117" s="52"/>
      <c r="G117" s="53"/>
      <c r="H117" s="54"/>
      <c r="I117" s="55"/>
      <c r="J117" s="54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49"/>
      <c r="B118" s="50"/>
      <c r="C118" s="50"/>
      <c r="D118" s="51"/>
      <c r="E118" s="52"/>
      <c r="F118" s="52"/>
      <c r="G118" s="53"/>
      <c r="H118" s="54"/>
      <c r="I118" s="55"/>
      <c r="J118" s="54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49"/>
      <c r="B119" s="50"/>
      <c r="C119" s="50"/>
      <c r="D119" s="51"/>
      <c r="E119" s="52"/>
      <c r="F119" s="52"/>
      <c r="G119" s="53"/>
      <c r="H119" s="54"/>
      <c r="I119" s="55"/>
      <c r="J119" s="54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49"/>
      <c r="B120" s="50"/>
      <c r="C120" s="50"/>
      <c r="D120" s="51"/>
      <c r="E120" s="52"/>
      <c r="F120" s="52"/>
      <c r="G120" s="53"/>
      <c r="H120" s="54"/>
      <c r="I120" s="55"/>
      <c r="J120" s="54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49"/>
      <c r="B121" s="50"/>
      <c r="C121" s="50"/>
      <c r="D121" s="51"/>
      <c r="E121" s="52"/>
      <c r="F121" s="52"/>
      <c r="G121" s="53"/>
      <c r="H121" s="54"/>
      <c r="I121" s="55"/>
      <c r="J121" s="54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49"/>
      <c r="B122" s="50"/>
      <c r="C122" s="50"/>
      <c r="D122" s="51"/>
      <c r="E122" s="52"/>
      <c r="F122" s="52"/>
      <c r="G122" s="53"/>
      <c r="H122" s="54"/>
      <c r="I122" s="55"/>
      <c r="J122" s="54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49"/>
      <c r="B123" s="50"/>
      <c r="C123" s="50"/>
      <c r="D123" s="51"/>
      <c r="E123" s="52"/>
      <c r="F123" s="52"/>
      <c r="G123" s="53"/>
      <c r="H123" s="54"/>
      <c r="I123" s="55"/>
      <c r="J123" s="54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49"/>
      <c r="B124" s="50"/>
      <c r="C124" s="50"/>
      <c r="D124" s="51"/>
      <c r="E124" s="52"/>
      <c r="F124" s="52"/>
      <c r="G124" s="53"/>
      <c r="H124" s="54"/>
      <c r="I124" s="55"/>
      <c r="J124" s="54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49"/>
      <c r="B125" s="50"/>
      <c r="C125" s="50"/>
      <c r="D125" s="51"/>
      <c r="E125" s="52"/>
      <c r="F125" s="52"/>
      <c r="G125" s="53"/>
      <c r="H125" s="54"/>
      <c r="I125" s="55"/>
      <c r="J125" s="54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49"/>
      <c r="B126" s="50"/>
      <c r="C126" s="50"/>
      <c r="D126" s="51"/>
      <c r="E126" s="52"/>
      <c r="F126" s="52"/>
      <c r="G126" s="53"/>
      <c r="H126" s="54"/>
      <c r="I126" s="55"/>
      <c r="J126" s="54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49"/>
      <c r="B127" s="50"/>
      <c r="C127" s="50"/>
      <c r="D127" s="51"/>
      <c r="E127" s="52"/>
      <c r="F127" s="52"/>
      <c r="G127" s="53"/>
      <c r="H127" s="54"/>
      <c r="I127" s="55"/>
      <c r="J127" s="54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49"/>
      <c r="B128" s="50"/>
      <c r="C128" s="50"/>
      <c r="D128" s="51"/>
      <c r="E128" s="52"/>
      <c r="F128" s="52"/>
      <c r="G128" s="53"/>
      <c r="H128" s="54"/>
      <c r="I128" s="55"/>
      <c r="J128" s="54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49"/>
      <c r="B129" s="50"/>
      <c r="C129" s="50"/>
      <c r="D129" s="51"/>
      <c r="E129" s="52"/>
      <c r="F129" s="52"/>
      <c r="G129" s="53"/>
      <c r="H129" s="54"/>
      <c r="I129" s="55"/>
      <c r="J129" s="54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49"/>
      <c r="B130" s="50"/>
      <c r="C130" s="50"/>
      <c r="D130" s="51"/>
      <c r="E130" s="52"/>
      <c r="F130" s="52"/>
      <c r="G130" s="53"/>
      <c r="H130" s="54"/>
      <c r="I130" s="55"/>
      <c r="J130" s="54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49"/>
      <c r="B131" s="50"/>
      <c r="C131" s="50"/>
      <c r="D131" s="51"/>
      <c r="E131" s="52"/>
      <c r="F131" s="52"/>
      <c r="G131" s="53"/>
      <c r="H131" s="54"/>
      <c r="I131" s="55"/>
      <c r="J131" s="54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49"/>
      <c r="B132" s="50"/>
      <c r="C132" s="50"/>
      <c r="D132" s="51"/>
      <c r="E132" s="52"/>
      <c r="F132" s="52"/>
      <c r="G132" s="53"/>
      <c r="H132" s="54"/>
      <c r="I132" s="55"/>
      <c r="J132" s="54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49"/>
      <c r="B133" s="50"/>
      <c r="C133" s="50"/>
      <c r="D133" s="51"/>
      <c r="E133" s="52"/>
      <c r="F133" s="52"/>
      <c r="G133" s="53"/>
      <c r="H133" s="54"/>
      <c r="I133" s="55"/>
      <c r="J133" s="54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49"/>
      <c r="B134" s="50"/>
      <c r="C134" s="50"/>
      <c r="D134" s="51"/>
      <c r="E134" s="52"/>
      <c r="F134" s="52"/>
      <c r="G134" s="53"/>
      <c r="H134" s="54"/>
      <c r="I134" s="55"/>
      <c r="J134" s="54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49"/>
      <c r="B135" s="50"/>
      <c r="C135" s="50"/>
      <c r="D135" s="51"/>
      <c r="E135" s="52"/>
      <c r="F135" s="52"/>
      <c r="G135" s="53"/>
      <c r="H135" s="54"/>
      <c r="I135" s="55"/>
      <c r="J135" s="54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49"/>
      <c r="B136" s="50"/>
      <c r="C136" s="50"/>
      <c r="D136" s="51"/>
      <c r="E136" s="52"/>
      <c r="F136" s="52"/>
      <c r="G136" s="53"/>
      <c r="H136" s="54"/>
      <c r="I136" s="55"/>
      <c r="J136" s="54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49"/>
      <c r="B137" s="50"/>
      <c r="C137" s="50"/>
      <c r="D137" s="51"/>
      <c r="E137" s="52"/>
      <c r="F137" s="52"/>
      <c r="G137" s="53"/>
      <c r="H137" s="54"/>
      <c r="I137" s="55"/>
      <c r="J137" s="54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49"/>
      <c r="B138" s="50"/>
      <c r="C138" s="50"/>
      <c r="D138" s="51"/>
      <c r="E138" s="52"/>
      <c r="F138" s="52"/>
      <c r="G138" s="53"/>
      <c r="H138" s="54"/>
      <c r="I138" s="55"/>
      <c r="J138" s="54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49"/>
      <c r="B139" s="50"/>
      <c r="C139" s="50"/>
      <c r="D139" s="51"/>
      <c r="E139" s="52"/>
      <c r="F139" s="52"/>
      <c r="G139" s="53"/>
      <c r="H139" s="54"/>
      <c r="I139" s="55"/>
      <c r="J139" s="54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49"/>
      <c r="B140" s="50"/>
      <c r="C140" s="50"/>
      <c r="D140" s="51"/>
      <c r="E140" s="52"/>
      <c r="F140" s="52"/>
      <c r="G140" s="53"/>
      <c r="H140" s="54"/>
      <c r="I140" s="55"/>
      <c r="J140" s="54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49"/>
      <c r="B141" s="50"/>
      <c r="C141" s="50"/>
      <c r="D141" s="51"/>
      <c r="E141" s="52"/>
      <c r="F141" s="52"/>
      <c r="G141" s="53"/>
      <c r="H141" s="54"/>
      <c r="I141" s="55"/>
      <c r="J141" s="54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49"/>
      <c r="B142" s="50"/>
      <c r="C142" s="50"/>
      <c r="D142" s="51"/>
      <c r="E142" s="52"/>
      <c r="F142" s="52"/>
      <c r="G142" s="53"/>
      <c r="H142" s="54"/>
      <c r="I142" s="55"/>
      <c r="J142" s="54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49"/>
      <c r="B143" s="50"/>
      <c r="C143" s="50"/>
      <c r="D143" s="51"/>
      <c r="E143" s="52"/>
      <c r="F143" s="52"/>
      <c r="G143" s="53"/>
      <c r="H143" s="54"/>
      <c r="I143" s="55"/>
      <c r="J143" s="54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49"/>
      <c r="B144" s="50"/>
      <c r="C144" s="50"/>
      <c r="D144" s="51"/>
      <c r="E144" s="52"/>
      <c r="F144" s="52"/>
      <c r="G144" s="53"/>
      <c r="H144" s="54"/>
      <c r="I144" s="55"/>
      <c r="J144" s="54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49"/>
      <c r="B145" s="50"/>
      <c r="C145" s="50"/>
      <c r="D145" s="51"/>
      <c r="E145" s="52"/>
      <c r="F145" s="52"/>
      <c r="G145" s="53"/>
      <c r="H145" s="54"/>
      <c r="I145" s="55"/>
      <c r="J145" s="54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49"/>
      <c r="B146" s="50"/>
      <c r="C146" s="50"/>
      <c r="D146" s="51"/>
      <c r="E146" s="52"/>
      <c r="F146" s="52"/>
      <c r="G146" s="53"/>
      <c r="H146" s="54"/>
      <c r="I146" s="55"/>
      <c r="J146" s="54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49"/>
      <c r="B147" s="50"/>
      <c r="C147" s="50"/>
      <c r="D147" s="51"/>
      <c r="E147" s="52"/>
      <c r="F147" s="52"/>
      <c r="G147" s="53"/>
      <c r="H147" s="54"/>
      <c r="I147" s="55"/>
      <c r="J147" s="54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49"/>
      <c r="B148" s="50"/>
      <c r="C148" s="50"/>
      <c r="D148" s="51"/>
      <c r="E148" s="52"/>
      <c r="F148" s="52"/>
      <c r="G148" s="53"/>
      <c r="H148" s="54"/>
      <c r="I148" s="55"/>
      <c r="J148" s="54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49"/>
      <c r="B149" s="50"/>
      <c r="C149" s="50"/>
      <c r="D149" s="51"/>
      <c r="E149" s="52"/>
      <c r="F149" s="52"/>
      <c r="G149" s="53"/>
      <c r="H149" s="54"/>
      <c r="I149" s="55"/>
      <c r="J149" s="54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49"/>
      <c r="B150" s="50"/>
      <c r="C150" s="50"/>
      <c r="D150" s="51"/>
      <c r="E150" s="52"/>
      <c r="F150" s="52"/>
      <c r="G150" s="53"/>
      <c r="H150" s="54"/>
      <c r="I150" s="55"/>
      <c r="J150" s="54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49"/>
      <c r="B151" s="50"/>
      <c r="C151" s="50"/>
      <c r="D151" s="51"/>
      <c r="E151" s="52"/>
      <c r="F151" s="52"/>
      <c r="G151" s="53"/>
      <c r="H151" s="54"/>
      <c r="I151" s="55"/>
      <c r="J151" s="54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49"/>
      <c r="B152" s="50"/>
      <c r="C152" s="50"/>
      <c r="D152" s="51"/>
      <c r="E152" s="52"/>
      <c r="F152" s="52"/>
      <c r="G152" s="53"/>
      <c r="H152" s="54"/>
      <c r="I152" s="55"/>
      <c r="J152" s="54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49"/>
      <c r="B153" s="50"/>
      <c r="C153" s="50"/>
      <c r="D153" s="51"/>
      <c r="E153" s="52"/>
      <c r="F153" s="52"/>
      <c r="G153" s="53"/>
      <c r="H153" s="54"/>
      <c r="I153" s="55"/>
      <c r="J153" s="54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49"/>
      <c r="B154" s="50"/>
      <c r="C154" s="50"/>
      <c r="D154" s="51"/>
      <c r="E154" s="52"/>
      <c r="F154" s="52"/>
      <c r="G154" s="53"/>
      <c r="H154" s="54"/>
      <c r="I154" s="55"/>
      <c r="J154" s="54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49"/>
      <c r="B155" s="50"/>
      <c r="C155" s="50"/>
      <c r="D155" s="51"/>
      <c r="E155" s="52"/>
      <c r="F155" s="52"/>
      <c r="G155" s="53"/>
      <c r="H155" s="54"/>
      <c r="I155" s="55"/>
      <c r="J155" s="54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49"/>
      <c r="B156" s="50"/>
      <c r="C156" s="50"/>
      <c r="D156" s="51"/>
      <c r="E156" s="52"/>
      <c r="F156" s="52"/>
      <c r="G156" s="53"/>
      <c r="H156" s="54"/>
      <c r="I156" s="55"/>
      <c r="J156" s="54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49"/>
      <c r="B157" s="50"/>
      <c r="C157" s="50"/>
      <c r="D157" s="51"/>
      <c r="E157" s="52"/>
      <c r="F157" s="52"/>
      <c r="G157" s="53"/>
      <c r="H157" s="54"/>
      <c r="I157" s="55"/>
      <c r="J157" s="54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49"/>
      <c r="B158" s="50"/>
      <c r="C158" s="50"/>
      <c r="D158" s="51"/>
      <c r="E158" s="52"/>
      <c r="F158" s="52"/>
      <c r="G158" s="53"/>
      <c r="H158" s="54"/>
      <c r="I158" s="55"/>
      <c r="J158" s="54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49"/>
      <c r="B159" s="50"/>
      <c r="C159" s="50"/>
      <c r="D159" s="51"/>
      <c r="E159" s="52"/>
      <c r="F159" s="52"/>
      <c r="G159" s="53"/>
      <c r="H159" s="54"/>
      <c r="I159" s="55"/>
      <c r="J159" s="54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49"/>
      <c r="B160" s="50"/>
      <c r="C160" s="50"/>
      <c r="D160" s="51"/>
      <c r="E160" s="52"/>
      <c r="F160" s="52"/>
      <c r="G160" s="53"/>
      <c r="H160" s="54"/>
      <c r="I160" s="55"/>
      <c r="J160" s="54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49"/>
      <c r="B161" s="50"/>
      <c r="C161" s="50"/>
      <c r="D161" s="51"/>
      <c r="E161" s="52"/>
      <c r="F161" s="52"/>
      <c r="G161" s="53"/>
      <c r="H161" s="54"/>
      <c r="I161" s="55"/>
      <c r="J161" s="54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49"/>
      <c r="B162" s="50"/>
      <c r="C162" s="50"/>
      <c r="D162" s="51"/>
      <c r="E162" s="52"/>
      <c r="F162" s="52"/>
      <c r="G162" s="53"/>
      <c r="H162" s="54"/>
      <c r="I162" s="55"/>
      <c r="J162" s="54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49"/>
      <c r="B163" s="50"/>
      <c r="C163" s="50"/>
      <c r="D163" s="51"/>
      <c r="E163" s="52"/>
      <c r="F163" s="52"/>
      <c r="G163" s="53"/>
      <c r="H163" s="54"/>
      <c r="I163" s="55"/>
      <c r="J163" s="54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49"/>
      <c r="B164" s="50"/>
      <c r="C164" s="50"/>
      <c r="D164" s="51"/>
      <c r="E164" s="52"/>
      <c r="F164" s="52"/>
      <c r="G164" s="53"/>
      <c r="H164" s="54"/>
      <c r="I164" s="55"/>
      <c r="J164" s="54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49"/>
      <c r="B165" s="50"/>
      <c r="C165" s="50"/>
      <c r="D165" s="51"/>
      <c r="E165" s="52"/>
      <c r="F165" s="52"/>
      <c r="G165" s="53"/>
      <c r="H165" s="54"/>
      <c r="I165" s="55"/>
      <c r="J165" s="54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49"/>
      <c r="B166" s="50"/>
      <c r="C166" s="50"/>
      <c r="D166" s="51"/>
      <c r="E166" s="52"/>
      <c r="F166" s="52"/>
      <c r="G166" s="53"/>
      <c r="H166" s="54"/>
      <c r="I166" s="55"/>
      <c r="J166" s="54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49"/>
      <c r="B167" s="50"/>
      <c r="C167" s="50"/>
      <c r="D167" s="51"/>
      <c r="E167" s="52"/>
      <c r="F167" s="52"/>
      <c r="G167" s="53"/>
      <c r="H167" s="54"/>
      <c r="I167" s="55"/>
      <c r="J167" s="54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49"/>
      <c r="B168" s="50"/>
      <c r="C168" s="50"/>
      <c r="D168" s="51"/>
      <c r="E168" s="52"/>
      <c r="F168" s="52"/>
      <c r="G168" s="53"/>
      <c r="H168" s="54"/>
      <c r="I168" s="55"/>
      <c r="J168" s="54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49"/>
      <c r="B169" s="50"/>
      <c r="C169" s="50"/>
      <c r="D169" s="51"/>
      <c r="E169" s="52"/>
      <c r="F169" s="52"/>
      <c r="G169" s="53"/>
      <c r="H169" s="54"/>
      <c r="I169" s="55"/>
      <c r="J169" s="54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49"/>
      <c r="B170" s="50"/>
      <c r="C170" s="50"/>
      <c r="D170" s="51"/>
      <c r="E170" s="52"/>
      <c r="F170" s="52"/>
      <c r="G170" s="53"/>
      <c r="H170" s="54"/>
      <c r="I170" s="55"/>
      <c r="J170" s="54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49"/>
      <c r="B171" s="50"/>
      <c r="C171" s="50"/>
      <c r="D171" s="51"/>
      <c r="E171" s="52"/>
      <c r="F171" s="52"/>
      <c r="G171" s="53"/>
      <c r="H171" s="54"/>
      <c r="I171" s="55"/>
      <c r="J171" s="54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49"/>
      <c r="B172" s="50"/>
      <c r="C172" s="50"/>
      <c r="D172" s="51"/>
      <c r="E172" s="52"/>
      <c r="F172" s="52"/>
      <c r="G172" s="53"/>
      <c r="H172" s="54"/>
      <c r="I172" s="55"/>
      <c r="J172" s="54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49"/>
      <c r="B173" s="50"/>
      <c r="C173" s="50"/>
      <c r="D173" s="51"/>
      <c r="E173" s="52"/>
      <c r="F173" s="52"/>
      <c r="G173" s="53"/>
      <c r="H173" s="54"/>
      <c r="I173" s="55"/>
      <c r="J173" s="54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49"/>
      <c r="B174" s="50"/>
      <c r="C174" s="50"/>
      <c r="D174" s="51"/>
      <c r="E174" s="52"/>
      <c r="F174" s="52"/>
      <c r="G174" s="53"/>
      <c r="H174" s="54"/>
      <c r="I174" s="55"/>
      <c r="J174" s="54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49"/>
      <c r="B175" s="50"/>
      <c r="C175" s="50"/>
      <c r="D175" s="51"/>
      <c r="E175" s="52"/>
      <c r="F175" s="52"/>
      <c r="G175" s="53"/>
      <c r="H175" s="54"/>
      <c r="I175" s="55"/>
      <c r="J175" s="54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49"/>
      <c r="B176" s="50"/>
      <c r="C176" s="50"/>
      <c r="D176" s="51"/>
      <c r="E176" s="52"/>
      <c r="F176" s="52"/>
      <c r="G176" s="53"/>
      <c r="H176" s="54"/>
      <c r="I176" s="55"/>
      <c r="J176" s="54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49"/>
      <c r="B177" s="50"/>
      <c r="C177" s="50"/>
      <c r="D177" s="51"/>
      <c r="E177" s="52"/>
      <c r="F177" s="52"/>
      <c r="G177" s="53"/>
      <c r="H177" s="54"/>
      <c r="I177" s="55"/>
      <c r="J177" s="54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49"/>
      <c r="B178" s="50"/>
      <c r="C178" s="50"/>
      <c r="D178" s="51"/>
      <c r="E178" s="52"/>
      <c r="F178" s="52"/>
      <c r="G178" s="53"/>
      <c r="H178" s="54"/>
      <c r="I178" s="55"/>
      <c r="J178" s="54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49"/>
      <c r="B179" s="50"/>
      <c r="C179" s="50"/>
      <c r="D179" s="51"/>
      <c r="E179" s="52"/>
      <c r="F179" s="52"/>
      <c r="G179" s="53"/>
      <c r="H179" s="54"/>
      <c r="I179" s="55"/>
      <c r="J179" s="54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49"/>
      <c r="B180" s="50"/>
      <c r="C180" s="50"/>
      <c r="D180" s="51"/>
      <c r="E180" s="52"/>
      <c r="F180" s="52"/>
      <c r="G180" s="53"/>
      <c r="H180" s="54"/>
      <c r="I180" s="55"/>
      <c r="J180" s="54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49"/>
      <c r="B181" s="50"/>
      <c r="C181" s="50"/>
      <c r="D181" s="51"/>
      <c r="E181" s="52"/>
      <c r="F181" s="52"/>
      <c r="G181" s="53"/>
      <c r="H181" s="54"/>
      <c r="I181" s="55"/>
      <c r="J181" s="54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49"/>
      <c r="B182" s="50"/>
      <c r="C182" s="50"/>
      <c r="D182" s="51"/>
      <c r="E182" s="52"/>
      <c r="F182" s="52"/>
      <c r="G182" s="53"/>
      <c r="H182" s="54"/>
      <c r="I182" s="55"/>
      <c r="J182" s="54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49"/>
      <c r="B183" s="50"/>
      <c r="C183" s="50"/>
      <c r="D183" s="51"/>
      <c r="E183" s="52"/>
      <c r="F183" s="52"/>
      <c r="G183" s="53"/>
      <c r="H183" s="54"/>
      <c r="I183" s="55"/>
      <c r="J183" s="54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49"/>
      <c r="B184" s="50"/>
      <c r="C184" s="50"/>
      <c r="D184" s="51"/>
      <c r="E184" s="52"/>
      <c r="F184" s="52"/>
      <c r="G184" s="53"/>
      <c r="H184" s="54"/>
      <c r="I184" s="55"/>
      <c r="J184" s="54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49"/>
      <c r="B185" s="50"/>
      <c r="C185" s="50"/>
      <c r="D185" s="51"/>
      <c r="E185" s="52"/>
      <c r="F185" s="52"/>
      <c r="G185" s="53"/>
      <c r="H185" s="54"/>
      <c r="I185" s="55"/>
      <c r="J185" s="54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49"/>
      <c r="B186" s="50"/>
      <c r="C186" s="50"/>
      <c r="D186" s="51"/>
      <c r="E186" s="52"/>
      <c r="F186" s="52"/>
      <c r="G186" s="53"/>
      <c r="H186" s="54"/>
      <c r="I186" s="55"/>
      <c r="J186" s="54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49"/>
      <c r="B187" s="50"/>
      <c r="C187" s="50"/>
      <c r="D187" s="51"/>
      <c r="E187" s="52"/>
      <c r="F187" s="52"/>
      <c r="G187" s="53"/>
      <c r="H187" s="54"/>
      <c r="I187" s="55"/>
      <c r="J187" s="54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49"/>
      <c r="B188" s="50"/>
      <c r="C188" s="50"/>
      <c r="D188" s="51"/>
      <c r="E188" s="52"/>
      <c r="F188" s="52"/>
      <c r="G188" s="53"/>
      <c r="H188" s="54"/>
      <c r="I188" s="55"/>
      <c r="J188" s="54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49"/>
      <c r="B189" s="50"/>
      <c r="C189" s="50"/>
      <c r="D189" s="51"/>
      <c r="E189" s="52"/>
      <c r="F189" s="52"/>
      <c r="G189" s="53"/>
      <c r="H189" s="54"/>
      <c r="I189" s="55"/>
      <c r="J189" s="54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49"/>
      <c r="B190" s="50"/>
      <c r="C190" s="50"/>
      <c r="D190" s="51"/>
      <c r="E190" s="52"/>
      <c r="F190" s="52"/>
      <c r="G190" s="53"/>
      <c r="H190" s="54"/>
      <c r="I190" s="55"/>
      <c r="J190" s="54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49"/>
      <c r="B191" s="50"/>
      <c r="C191" s="50"/>
      <c r="D191" s="51"/>
      <c r="E191" s="52"/>
      <c r="F191" s="52"/>
      <c r="G191" s="53"/>
      <c r="H191" s="54"/>
      <c r="I191" s="55"/>
      <c r="J191" s="54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49"/>
      <c r="B192" s="50"/>
      <c r="C192" s="50"/>
      <c r="D192" s="51"/>
      <c r="E192" s="52"/>
      <c r="F192" s="52"/>
      <c r="G192" s="53"/>
      <c r="H192" s="54"/>
      <c r="I192" s="55"/>
      <c r="J192" s="54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49"/>
      <c r="B193" s="50"/>
      <c r="C193" s="50"/>
      <c r="D193" s="51"/>
      <c r="E193" s="52"/>
      <c r="F193" s="52"/>
      <c r="G193" s="53"/>
      <c r="H193" s="54"/>
      <c r="I193" s="55"/>
      <c r="J193" s="54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49"/>
      <c r="B194" s="50"/>
      <c r="C194" s="50"/>
      <c r="D194" s="51"/>
      <c r="E194" s="52"/>
      <c r="F194" s="52"/>
      <c r="G194" s="53"/>
      <c r="H194" s="54"/>
      <c r="I194" s="55"/>
      <c r="J194" s="54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49"/>
      <c r="B195" s="50"/>
      <c r="C195" s="50"/>
      <c r="D195" s="51"/>
      <c r="E195" s="52"/>
      <c r="F195" s="52"/>
      <c r="G195" s="53"/>
      <c r="H195" s="54"/>
      <c r="I195" s="55"/>
      <c r="J195" s="54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49"/>
      <c r="B196" s="50"/>
      <c r="C196" s="50"/>
      <c r="D196" s="51"/>
      <c r="E196" s="52"/>
      <c r="F196" s="52"/>
      <c r="G196" s="53"/>
      <c r="H196" s="54"/>
      <c r="I196" s="55"/>
      <c r="J196" s="54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49"/>
      <c r="B197" s="50"/>
      <c r="C197" s="50"/>
      <c r="D197" s="51"/>
      <c r="E197" s="52"/>
      <c r="F197" s="52"/>
      <c r="G197" s="53"/>
      <c r="H197" s="54"/>
      <c r="I197" s="55"/>
      <c r="J197" s="54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49"/>
      <c r="B198" s="50"/>
      <c r="C198" s="50"/>
      <c r="D198" s="51"/>
      <c r="E198" s="52"/>
      <c r="F198" s="52"/>
      <c r="G198" s="53"/>
      <c r="H198" s="54"/>
      <c r="I198" s="55"/>
      <c r="J198" s="54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49"/>
      <c r="B199" s="50"/>
      <c r="C199" s="50"/>
      <c r="D199" s="51"/>
      <c r="E199" s="52"/>
      <c r="F199" s="52"/>
      <c r="G199" s="53"/>
      <c r="H199" s="54"/>
      <c r="I199" s="55"/>
      <c r="J199" s="54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49"/>
      <c r="B200" s="50"/>
      <c r="C200" s="50"/>
      <c r="D200" s="51"/>
      <c r="E200" s="52"/>
      <c r="F200" s="52"/>
      <c r="G200" s="53"/>
      <c r="H200" s="54"/>
      <c r="I200" s="55"/>
      <c r="J200" s="54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49"/>
      <c r="B201" s="50"/>
      <c r="C201" s="50"/>
      <c r="D201" s="51"/>
      <c r="E201" s="52"/>
      <c r="F201" s="52"/>
      <c r="G201" s="53"/>
      <c r="H201" s="54"/>
      <c r="I201" s="55"/>
      <c r="J201" s="54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49"/>
      <c r="B202" s="50"/>
      <c r="C202" s="50"/>
      <c r="D202" s="51"/>
      <c r="E202" s="52"/>
      <c r="F202" s="52"/>
      <c r="G202" s="53"/>
      <c r="H202" s="54"/>
      <c r="I202" s="55"/>
      <c r="J202" s="54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49"/>
      <c r="B203" s="50"/>
      <c r="C203" s="50"/>
      <c r="D203" s="51"/>
      <c r="E203" s="52"/>
      <c r="F203" s="52"/>
      <c r="G203" s="53"/>
      <c r="H203" s="54"/>
      <c r="I203" s="55"/>
      <c r="J203" s="54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49"/>
      <c r="B204" s="50"/>
      <c r="C204" s="50"/>
      <c r="D204" s="51"/>
      <c r="E204" s="52"/>
      <c r="F204" s="52"/>
      <c r="G204" s="53"/>
      <c r="H204" s="54"/>
      <c r="I204" s="55"/>
      <c r="J204" s="54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49"/>
      <c r="B205" s="50"/>
      <c r="C205" s="50"/>
      <c r="D205" s="51"/>
      <c r="E205" s="52"/>
      <c r="F205" s="52"/>
      <c r="G205" s="53"/>
      <c r="H205" s="54"/>
      <c r="I205" s="55"/>
      <c r="J205" s="54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49"/>
      <c r="B206" s="50"/>
      <c r="C206" s="50"/>
      <c r="D206" s="51"/>
      <c r="E206" s="52"/>
      <c r="F206" s="52"/>
      <c r="G206" s="53"/>
      <c r="H206" s="54"/>
      <c r="I206" s="55"/>
      <c r="J206" s="54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49"/>
      <c r="B207" s="50"/>
      <c r="C207" s="50"/>
      <c r="D207" s="51"/>
      <c r="E207" s="52"/>
      <c r="F207" s="52"/>
      <c r="G207" s="53"/>
      <c r="H207" s="54"/>
      <c r="I207" s="55"/>
      <c r="J207" s="54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49"/>
      <c r="B208" s="50"/>
      <c r="C208" s="50"/>
      <c r="D208" s="51"/>
      <c r="E208" s="52"/>
      <c r="F208" s="52"/>
      <c r="G208" s="53"/>
      <c r="H208" s="54"/>
      <c r="I208" s="55"/>
      <c r="J208" s="54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49"/>
      <c r="B209" s="50"/>
      <c r="C209" s="50"/>
      <c r="D209" s="51"/>
      <c r="E209" s="52"/>
      <c r="F209" s="52"/>
      <c r="G209" s="53"/>
      <c r="H209" s="54"/>
      <c r="I209" s="55"/>
      <c r="J209" s="54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49"/>
      <c r="B210" s="50"/>
      <c r="C210" s="50"/>
      <c r="D210" s="51"/>
      <c r="E210" s="52"/>
      <c r="F210" s="52"/>
      <c r="G210" s="53"/>
      <c r="H210" s="54"/>
      <c r="I210" s="55"/>
      <c r="J210" s="54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49"/>
      <c r="B211" s="50"/>
      <c r="C211" s="50"/>
      <c r="D211" s="51"/>
      <c r="E211" s="52"/>
      <c r="F211" s="52"/>
      <c r="G211" s="53"/>
      <c r="H211" s="54"/>
      <c r="I211" s="55"/>
      <c r="J211" s="54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49"/>
      <c r="B212" s="50"/>
      <c r="C212" s="50"/>
      <c r="D212" s="51"/>
      <c r="E212" s="52"/>
      <c r="F212" s="52"/>
      <c r="G212" s="53"/>
      <c r="H212" s="54"/>
      <c r="I212" s="55"/>
      <c r="J212" s="54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49"/>
      <c r="B213" s="50"/>
      <c r="C213" s="50"/>
      <c r="D213" s="51"/>
      <c r="E213" s="52"/>
      <c r="F213" s="52"/>
      <c r="G213" s="53"/>
      <c r="H213" s="54"/>
      <c r="I213" s="55"/>
      <c r="J213" s="54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49"/>
      <c r="B214" s="50"/>
      <c r="C214" s="50"/>
      <c r="D214" s="51"/>
      <c r="E214" s="52"/>
      <c r="F214" s="52"/>
      <c r="G214" s="53"/>
      <c r="H214" s="54"/>
      <c r="I214" s="55"/>
      <c r="J214" s="54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49"/>
      <c r="B215" s="50"/>
      <c r="C215" s="50"/>
      <c r="D215" s="51"/>
      <c r="E215" s="52"/>
      <c r="F215" s="52"/>
      <c r="G215" s="53"/>
      <c r="H215" s="54"/>
      <c r="I215" s="55"/>
      <c r="J215" s="54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49"/>
      <c r="B216" s="50"/>
      <c r="C216" s="50"/>
      <c r="D216" s="51"/>
      <c r="E216" s="52"/>
      <c r="F216" s="52"/>
      <c r="G216" s="53"/>
      <c r="H216" s="54"/>
      <c r="I216" s="55"/>
      <c r="J216" s="54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49"/>
      <c r="B217" s="50"/>
      <c r="C217" s="50"/>
      <c r="D217" s="51"/>
      <c r="E217" s="52"/>
      <c r="F217" s="52"/>
      <c r="G217" s="53"/>
      <c r="H217" s="54"/>
      <c r="I217" s="55"/>
      <c r="J217" s="54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49"/>
      <c r="B218" s="50"/>
      <c r="C218" s="50"/>
      <c r="D218" s="51"/>
      <c r="E218" s="52"/>
      <c r="F218" s="52"/>
      <c r="G218" s="53"/>
      <c r="H218" s="54"/>
      <c r="I218" s="55"/>
      <c r="J218" s="54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49"/>
      <c r="B219" s="50"/>
      <c r="C219" s="50"/>
      <c r="D219" s="51"/>
      <c r="E219" s="52"/>
      <c r="F219" s="52"/>
      <c r="G219" s="53"/>
      <c r="H219" s="54"/>
      <c r="I219" s="55"/>
      <c r="J219" s="54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49"/>
      <c r="B220" s="50"/>
      <c r="C220" s="50"/>
      <c r="D220" s="51"/>
      <c r="E220" s="52"/>
      <c r="F220" s="52"/>
      <c r="G220" s="53"/>
      <c r="H220" s="54"/>
      <c r="I220" s="55"/>
      <c r="J220" s="54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49"/>
      <c r="B221" s="50"/>
      <c r="C221" s="50"/>
      <c r="D221" s="51"/>
      <c r="E221" s="52"/>
      <c r="F221" s="52"/>
      <c r="G221" s="53"/>
      <c r="H221" s="54"/>
      <c r="I221" s="55"/>
      <c r="J221" s="54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49"/>
      <c r="B222" s="50"/>
      <c r="C222" s="50"/>
      <c r="D222" s="51"/>
      <c r="E222" s="52"/>
      <c r="F222" s="52"/>
      <c r="G222" s="53"/>
      <c r="H222" s="54"/>
      <c r="I222" s="55"/>
      <c r="J222" s="54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49"/>
      <c r="B223" s="50"/>
      <c r="C223" s="50"/>
      <c r="D223" s="51"/>
      <c r="E223" s="52"/>
      <c r="F223" s="52"/>
      <c r="G223" s="53"/>
      <c r="H223" s="54"/>
      <c r="I223" s="55"/>
      <c r="J223" s="54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49"/>
      <c r="B224" s="50"/>
      <c r="C224" s="50"/>
      <c r="D224" s="51"/>
      <c r="E224" s="52"/>
      <c r="F224" s="52"/>
      <c r="G224" s="53"/>
      <c r="H224" s="54"/>
      <c r="I224" s="55"/>
      <c r="J224" s="54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49"/>
      <c r="B225" s="50"/>
      <c r="C225" s="50"/>
      <c r="D225" s="51"/>
      <c r="E225" s="52"/>
      <c r="F225" s="52"/>
      <c r="G225" s="53"/>
      <c r="H225" s="54"/>
      <c r="I225" s="55"/>
      <c r="J225" s="54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49"/>
      <c r="B226" s="50"/>
      <c r="C226" s="50"/>
      <c r="D226" s="51"/>
      <c r="E226" s="52"/>
      <c r="F226" s="52"/>
      <c r="G226" s="53"/>
      <c r="H226" s="54"/>
      <c r="I226" s="55"/>
      <c r="J226" s="54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49"/>
      <c r="B227" s="50"/>
      <c r="C227" s="50"/>
      <c r="D227" s="51"/>
      <c r="E227" s="52"/>
      <c r="F227" s="52"/>
      <c r="G227" s="53"/>
      <c r="H227" s="54"/>
      <c r="I227" s="55"/>
      <c r="J227" s="54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49"/>
      <c r="B228" s="50"/>
      <c r="C228" s="50"/>
      <c r="D228" s="51"/>
      <c r="E228" s="52"/>
      <c r="F228" s="52"/>
      <c r="G228" s="53"/>
      <c r="H228" s="54"/>
      <c r="I228" s="55"/>
      <c r="J228" s="54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49"/>
      <c r="B229" s="50"/>
      <c r="C229" s="50"/>
      <c r="D229" s="51"/>
      <c r="E229" s="52"/>
      <c r="F229" s="52"/>
      <c r="G229" s="53"/>
      <c r="H229" s="54"/>
      <c r="I229" s="55"/>
      <c r="J229" s="54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49"/>
      <c r="B230" s="50"/>
      <c r="C230" s="50"/>
      <c r="D230" s="51"/>
      <c r="E230" s="52"/>
      <c r="F230" s="52"/>
      <c r="G230" s="53"/>
      <c r="H230" s="54"/>
      <c r="I230" s="55"/>
      <c r="J230" s="54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49"/>
      <c r="B231" s="50"/>
      <c r="C231" s="50"/>
      <c r="D231" s="51"/>
      <c r="E231" s="52"/>
      <c r="F231" s="52"/>
      <c r="G231" s="53"/>
      <c r="H231" s="54"/>
      <c r="I231" s="55"/>
      <c r="J231" s="54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49"/>
      <c r="B232" s="50"/>
      <c r="C232" s="50"/>
      <c r="D232" s="51"/>
      <c r="E232" s="52"/>
      <c r="F232" s="52"/>
      <c r="G232" s="53"/>
      <c r="H232" s="54"/>
      <c r="I232" s="55"/>
      <c r="J232" s="54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49"/>
      <c r="B233" s="50"/>
      <c r="C233" s="50"/>
      <c r="D233" s="51"/>
      <c r="E233" s="52"/>
      <c r="F233" s="52"/>
      <c r="G233" s="53"/>
      <c r="H233" s="54"/>
      <c r="I233" s="55"/>
      <c r="J233" s="54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49"/>
      <c r="B234" s="50"/>
      <c r="C234" s="50"/>
      <c r="D234" s="51"/>
      <c r="E234" s="52"/>
      <c r="F234" s="52"/>
      <c r="G234" s="53"/>
      <c r="H234" s="54"/>
      <c r="I234" s="55"/>
      <c r="J234" s="54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49"/>
      <c r="B235" s="50"/>
      <c r="C235" s="50"/>
      <c r="D235" s="51"/>
      <c r="E235" s="52"/>
      <c r="F235" s="52"/>
      <c r="G235" s="53"/>
      <c r="H235" s="54"/>
      <c r="I235" s="55"/>
      <c r="J235" s="54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49"/>
      <c r="B236" s="50"/>
      <c r="C236" s="50"/>
      <c r="D236" s="51"/>
      <c r="E236" s="52"/>
      <c r="F236" s="52"/>
      <c r="G236" s="53"/>
      <c r="H236" s="54"/>
      <c r="I236" s="55"/>
      <c r="J236" s="54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49"/>
      <c r="B237" s="50"/>
      <c r="C237" s="50"/>
      <c r="D237" s="51"/>
      <c r="E237" s="52"/>
      <c r="F237" s="52"/>
      <c r="G237" s="53"/>
      <c r="H237" s="54"/>
      <c r="I237" s="55"/>
      <c r="J237" s="54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49"/>
      <c r="B238" s="50"/>
      <c r="C238" s="50"/>
      <c r="D238" s="51"/>
      <c r="E238" s="52"/>
      <c r="F238" s="52"/>
      <c r="G238" s="53"/>
      <c r="H238" s="54"/>
      <c r="I238" s="55"/>
      <c r="J238" s="54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49"/>
      <c r="B239" s="50"/>
      <c r="C239" s="50"/>
      <c r="D239" s="51"/>
      <c r="E239" s="52"/>
      <c r="F239" s="52"/>
      <c r="G239" s="53"/>
      <c r="H239" s="54"/>
      <c r="I239" s="55"/>
      <c r="J239" s="54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49"/>
      <c r="B240" s="50"/>
      <c r="C240" s="50"/>
      <c r="D240" s="51"/>
      <c r="E240" s="52"/>
      <c r="F240" s="52"/>
      <c r="G240" s="53"/>
      <c r="H240" s="54"/>
      <c r="I240" s="55"/>
      <c r="J240" s="54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49"/>
      <c r="B241" s="50"/>
      <c r="C241" s="50"/>
      <c r="D241" s="51"/>
      <c r="E241" s="52"/>
      <c r="F241" s="52"/>
      <c r="G241" s="53"/>
      <c r="H241" s="54"/>
      <c r="I241" s="55"/>
      <c r="J241" s="54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49"/>
      <c r="B242" s="50"/>
      <c r="C242" s="50"/>
      <c r="D242" s="51"/>
      <c r="E242" s="52"/>
      <c r="F242" s="52"/>
      <c r="G242" s="53"/>
      <c r="H242" s="54"/>
      <c r="I242" s="55"/>
      <c r="J242" s="54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49"/>
      <c r="B243" s="50"/>
      <c r="C243" s="50"/>
      <c r="D243" s="51"/>
      <c r="E243" s="52"/>
      <c r="F243" s="52"/>
      <c r="G243" s="53"/>
      <c r="H243" s="54"/>
      <c r="I243" s="55"/>
      <c r="J243" s="54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9"/>
      <c r="B244" s="58"/>
      <c r="C244" s="58"/>
      <c r="D244" s="51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9"/>
      <c r="B245" s="58"/>
      <c r="C245" s="58"/>
      <c r="D245" s="51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9"/>
      <c r="B246" s="58"/>
      <c r="C246" s="58"/>
      <c r="D246" s="51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57"/>
      <c r="B247" s="57"/>
      <c r="C247" s="57"/>
      <c r="D247" s="59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</row>
    <row r="248" spans="1:26" ht="15.75" customHeight="1">
      <c r="A248" s="57"/>
      <c r="B248" s="57"/>
      <c r="C248" s="57"/>
      <c r="D248" s="59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</row>
    <row r="249" spans="1:26" ht="15.75" customHeight="1">
      <c r="A249" s="57"/>
      <c r="B249" s="57"/>
      <c r="C249" s="57"/>
      <c r="D249" s="59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</row>
    <row r="250" spans="1:26" ht="15.75" customHeight="1">
      <c r="A250" s="57"/>
      <c r="B250" s="57"/>
      <c r="C250" s="57"/>
      <c r="D250" s="59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</row>
    <row r="251" spans="1:26" ht="15.75" customHeight="1">
      <c r="A251" s="57"/>
      <c r="B251" s="57"/>
      <c r="C251" s="57"/>
      <c r="D251" s="59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</row>
    <row r="252" spans="1:26" ht="15.75" customHeight="1">
      <c r="A252" s="57"/>
      <c r="B252" s="57"/>
      <c r="C252" s="57"/>
      <c r="D252" s="59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</row>
    <row r="253" spans="1:26" ht="15.75" customHeight="1">
      <c r="A253" s="57"/>
      <c r="B253" s="57"/>
      <c r="C253" s="57"/>
      <c r="D253" s="59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</row>
    <row r="254" spans="1:26" ht="15.75" customHeight="1">
      <c r="A254" s="57"/>
      <c r="B254" s="57"/>
      <c r="C254" s="57"/>
      <c r="D254" s="59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</row>
    <row r="255" spans="1:26" ht="15.75" customHeight="1">
      <c r="A255" s="57"/>
      <c r="B255" s="57"/>
      <c r="C255" s="57"/>
      <c r="D255" s="59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</row>
    <row r="256" spans="1:26" ht="15.75" customHeight="1">
      <c r="A256" s="57"/>
      <c r="B256" s="57"/>
      <c r="C256" s="57"/>
      <c r="D256" s="59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</row>
    <row r="257" spans="1:26" ht="15.75" customHeight="1">
      <c r="A257" s="57"/>
      <c r="B257" s="57"/>
      <c r="C257" s="57"/>
      <c r="D257" s="59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</row>
    <row r="258" spans="1:26" ht="15.75" customHeight="1">
      <c r="A258" s="57"/>
      <c r="B258" s="57"/>
      <c r="C258" s="57"/>
      <c r="D258" s="59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</row>
    <row r="259" spans="1:26" ht="15.75" customHeight="1">
      <c r="A259" s="57"/>
      <c r="B259" s="57"/>
      <c r="C259" s="57"/>
      <c r="D259" s="59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</row>
    <row r="260" spans="1:26" ht="15.75" customHeight="1">
      <c r="A260" s="57"/>
      <c r="B260" s="57"/>
      <c r="C260" s="57"/>
      <c r="D260" s="59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</row>
    <row r="261" spans="1:26" ht="15.75" customHeight="1">
      <c r="A261" s="57"/>
      <c r="B261" s="57"/>
      <c r="C261" s="57"/>
      <c r="D261" s="59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</row>
    <row r="262" spans="1:26" ht="15.75" customHeight="1">
      <c r="A262" s="57"/>
      <c r="B262" s="57"/>
      <c r="C262" s="57"/>
      <c r="D262" s="59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</row>
    <row r="263" spans="1:26" ht="15.75" customHeight="1">
      <c r="A263" s="57"/>
      <c r="B263" s="57"/>
      <c r="C263" s="57"/>
      <c r="D263" s="59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</row>
    <row r="264" spans="1:26" ht="15.75" customHeight="1">
      <c r="A264" s="57"/>
      <c r="B264" s="57"/>
      <c r="C264" s="57"/>
      <c r="D264" s="59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</row>
    <row r="265" spans="1:26" ht="15.75" customHeight="1">
      <c r="A265" s="57"/>
      <c r="B265" s="57"/>
      <c r="C265" s="57"/>
      <c r="D265" s="59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</row>
    <row r="266" spans="1:26" ht="15.75" customHeight="1">
      <c r="A266" s="57"/>
      <c r="B266" s="57"/>
      <c r="C266" s="57"/>
      <c r="D266" s="59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</row>
    <row r="267" spans="1:26" ht="15.75" customHeight="1">
      <c r="A267" s="57"/>
      <c r="B267" s="57"/>
      <c r="C267" s="57"/>
      <c r="D267" s="59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</row>
    <row r="268" spans="1:26" ht="15.75" customHeight="1">
      <c r="A268" s="57"/>
      <c r="B268" s="57"/>
      <c r="C268" s="57"/>
      <c r="D268" s="59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</row>
    <row r="269" spans="1:26" ht="15.75" customHeight="1">
      <c r="A269" s="57"/>
      <c r="B269" s="57"/>
      <c r="C269" s="57"/>
      <c r="D269" s="59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</row>
    <row r="270" spans="1:26" ht="15.75" customHeight="1">
      <c r="A270" s="57"/>
      <c r="B270" s="57"/>
      <c r="C270" s="57"/>
      <c r="D270" s="59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</row>
    <row r="271" spans="1:26" ht="15.75" customHeight="1">
      <c r="A271" s="57"/>
      <c r="B271" s="57"/>
      <c r="C271" s="57"/>
      <c r="D271" s="59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</row>
    <row r="272" spans="1:26" ht="15.75" customHeight="1">
      <c r="A272" s="57"/>
      <c r="B272" s="57"/>
      <c r="C272" s="57"/>
      <c r="D272" s="59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</row>
    <row r="273" spans="1:26" ht="15.75" customHeight="1">
      <c r="A273" s="57"/>
      <c r="B273" s="57"/>
      <c r="C273" s="57"/>
      <c r="D273" s="59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</row>
    <row r="274" spans="1:26" ht="15.75" customHeight="1">
      <c r="A274" s="57"/>
      <c r="B274" s="57"/>
      <c r="C274" s="57"/>
      <c r="D274" s="59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</row>
    <row r="275" spans="1:26" ht="15.75" customHeight="1">
      <c r="A275" s="57"/>
      <c r="B275" s="57"/>
      <c r="C275" s="57"/>
      <c r="D275" s="59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</row>
    <row r="276" spans="1:26" ht="15.75" customHeight="1">
      <c r="A276" s="57"/>
      <c r="B276" s="57"/>
      <c r="C276" s="57"/>
      <c r="D276" s="59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</row>
    <row r="277" spans="1:26" ht="15.75" customHeight="1">
      <c r="A277" s="57"/>
      <c r="B277" s="57"/>
      <c r="C277" s="57"/>
      <c r="D277" s="59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</row>
    <row r="278" spans="1:26" ht="15.75" customHeight="1">
      <c r="A278" s="57"/>
      <c r="B278" s="57"/>
      <c r="C278" s="57"/>
      <c r="D278" s="59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</row>
    <row r="279" spans="1:26" ht="15.75" customHeight="1">
      <c r="A279" s="57"/>
      <c r="B279" s="57"/>
      <c r="C279" s="57"/>
      <c r="D279" s="59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</row>
    <row r="280" spans="1:26" ht="15.75" customHeight="1">
      <c r="A280" s="57"/>
      <c r="B280" s="57"/>
      <c r="C280" s="57"/>
      <c r="D280" s="59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</row>
    <row r="281" spans="1:26" ht="15.75" customHeight="1">
      <c r="A281" s="57"/>
      <c r="B281" s="57"/>
      <c r="C281" s="57"/>
      <c r="D281" s="59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</row>
    <row r="282" spans="1:26" ht="15.75" customHeight="1">
      <c r="A282" s="57"/>
      <c r="B282" s="57"/>
      <c r="C282" s="57"/>
      <c r="D282" s="59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</row>
    <row r="283" spans="1:26" ht="15.75" customHeight="1">
      <c r="A283" s="57"/>
      <c r="B283" s="57"/>
      <c r="C283" s="57"/>
      <c r="D283" s="59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</row>
    <row r="284" spans="1:26" ht="15.75" customHeight="1">
      <c r="A284" s="57"/>
      <c r="B284" s="57"/>
      <c r="C284" s="57"/>
      <c r="D284" s="59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</row>
    <row r="285" spans="1:26" ht="15.75" customHeight="1">
      <c r="A285" s="57"/>
      <c r="B285" s="57"/>
      <c r="C285" s="57"/>
      <c r="D285" s="59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</row>
    <row r="286" spans="1:26" ht="15.75" customHeight="1">
      <c r="A286" s="57"/>
      <c r="B286" s="57"/>
      <c r="C286" s="57"/>
      <c r="D286" s="59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</row>
    <row r="287" spans="1:26" ht="15.75" customHeight="1">
      <c r="A287" s="57"/>
      <c r="B287" s="57"/>
      <c r="C287" s="57"/>
      <c r="D287" s="59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</row>
    <row r="288" spans="1:26" ht="15.75" customHeight="1">
      <c r="A288" s="57"/>
      <c r="B288" s="57"/>
      <c r="C288" s="57"/>
      <c r="D288" s="59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</row>
    <row r="289" spans="1:26" ht="15.75" customHeight="1">
      <c r="A289" s="57"/>
      <c r="B289" s="57"/>
      <c r="C289" s="57"/>
      <c r="D289" s="59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</row>
    <row r="290" spans="1:26" ht="15.75" customHeight="1">
      <c r="A290" s="57"/>
      <c r="B290" s="57"/>
      <c r="C290" s="57"/>
      <c r="D290" s="59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</row>
    <row r="291" spans="1:26" ht="15.75" customHeight="1">
      <c r="A291" s="57"/>
      <c r="B291" s="57"/>
      <c r="C291" s="57"/>
      <c r="D291" s="59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</row>
    <row r="292" spans="1:26" ht="15.75" customHeight="1">
      <c r="A292" s="57"/>
      <c r="B292" s="57"/>
      <c r="C292" s="57"/>
      <c r="D292" s="59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</row>
    <row r="293" spans="1:26" ht="15.75" customHeight="1">
      <c r="A293" s="57"/>
      <c r="B293" s="57"/>
      <c r="C293" s="57"/>
      <c r="D293" s="59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</row>
    <row r="294" spans="1:26" ht="15.75" customHeight="1">
      <c r="A294" s="57"/>
      <c r="B294" s="57"/>
      <c r="C294" s="57"/>
      <c r="D294" s="59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</row>
    <row r="295" spans="1:26" ht="15.75" customHeight="1">
      <c r="A295" s="57"/>
      <c r="B295" s="57"/>
      <c r="C295" s="57"/>
      <c r="D295" s="59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</row>
    <row r="296" spans="1:26" ht="15.75" customHeight="1">
      <c r="A296" s="57"/>
      <c r="B296" s="57"/>
      <c r="C296" s="57"/>
      <c r="D296" s="59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</row>
    <row r="297" spans="1:26" ht="15.75" customHeight="1">
      <c r="A297" s="57"/>
      <c r="B297" s="57"/>
      <c r="C297" s="57"/>
      <c r="D297" s="59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</row>
    <row r="298" spans="1:26" ht="15.75" customHeight="1">
      <c r="A298" s="57"/>
      <c r="B298" s="57"/>
      <c r="C298" s="57"/>
      <c r="D298" s="59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</row>
    <row r="299" spans="1:26" ht="15.75" customHeight="1">
      <c r="A299" s="57"/>
      <c r="B299" s="57"/>
      <c r="C299" s="57"/>
      <c r="D299" s="59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</row>
    <row r="300" spans="1:26" ht="15.75" customHeight="1">
      <c r="A300" s="57"/>
      <c r="B300" s="57"/>
      <c r="C300" s="57"/>
      <c r="D300" s="59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</row>
    <row r="301" spans="1:26" ht="15.75" customHeight="1">
      <c r="A301" s="57"/>
      <c r="B301" s="57"/>
      <c r="C301" s="57"/>
      <c r="D301" s="59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</row>
    <row r="302" spans="1:26" ht="15.75" customHeight="1">
      <c r="A302" s="57"/>
      <c r="B302" s="57"/>
      <c r="C302" s="57"/>
      <c r="D302" s="59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</row>
    <row r="303" spans="1:26" ht="15.75" customHeight="1">
      <c r="A303" s="57"/>
      <c r="B303" s="57"/>
      <c r="C303" s="57"/>
      <c r="D303" s="59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</row>
    <row r="304" spans="1:26" ht="15.75" customHeight="1">
      <c r="A304" s="57"/>
      <c r="B304" s="57"/>
      <c r="C304" s="57"/>
      <c r="D304" s="59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</row>
    <row r="305" spans="1:26" ht="15.75" customHeight="1">
      <c r="A305" s="57"/>
      <c r="B305" s="57"/>
      <c r="C305" s="57"/>
      <c r="D305" s="59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</row>
    <row r="306" spans="1:26" ht="15.75" customHeight="1">
      <c r="A306" s="57"/>
      <c r="B306" s="57"/>
      <c r="C306" s="57"/>
      <c r="D306" s="59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</row>
    <row r="307" spans="1:26" ht="15.75" customHeight="1">
      <c r="A307" s="57"/>
      <c r="B307" s="57"/>
      <c r="C307" s="57"/>
      <c r="D307" s="59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</row>
    <row r="308" spans="1:26" ht="15.75" customHeight="1">
      <c r="A308" s="57"/>
      <c r="B308" s="57"/>
      <c r="C308" s="57"/>
      <c r="D308" s="59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</row>
    <row r="309" spans="1:26" ht="15.75" customHeight="1">
      <c r="A309" s="57"/>
      <c r="B309" s="57"/>
      <c r="C309" s="57"/>
      <c r="D309" s="59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</row>
    <row r="310" spans="1:26" ht="15.75" customHeight="1">
      <c r="A310" s="57"/>
      <c r="B310" s="57"/>
      <c r="C310" s="57"/>
      <c r="D310" s="59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</row>
    <row r="311" spans="1:26" ht="15.75" customHeight="1">
      <c r="A311" s="57"/>
      <c r="B311" s="57"/>
      <c r="C311" s="57"/>
      <c r="D311" s="59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</row>
    <row r="312" spans="1:26" ht="15.75" customHeight="1">
      <c r="A312" s="57"/>
      <c r="B312" s="57"/>
      <c r="C312" s="57"/>
      <c r="D312" s="59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</row>
    <row r="313" spans="1:26" ht="15.75" customHeight="1">
      <c r="A313" s="57"/>
      <c r="B313" s="57"/>
      <c r="C313" s="57"/>
      <c r="D313" s="59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</row>
    <row r="314" spans="1:26" ht="15.75" customHeight="1">
      <c r="A314" s="57"/>
      <c r="B314" s="57"/>
      <c r="C314" s="57"/>
      <c r="D314" s="59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</row>
    <row r="315" spans="1:26" ht="15.75" customHeight="1">
      <c r="A315" s="57"/>
      <c r="B315" s="57"/>
      <c r="C315" s="57"/>
      <c r="D315" s="59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</row>
    <row r="316" spans="1:26" ht="15.75" customHeight="1">
      <c r="A316" s="57"/>
      <c r="B316" s="57"/>
      <c r="C316" s="57"/>
      <c r="D316" s="59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</row>
    <row r="317" spans="1:26" ht="15.75" customHeight="1">
      <c r="A317" s="57"/>
      <c r="B317" s="57"/>
      <c r="C317" s="57"/>
      <c r="D317" s="59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</row>
    <row r="318" spans="1:26" ht="15.75" customHeight="1">
      <c r="A318" s="57"/>
      <c r="B318" s="57"/>
      <c r="C318" s="57"/>
      <c r="D318" s="59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</row>
    <row r="319" spans="1:26" ht="15.75" customHeight="1">
      <c r="A319" s="57"/>
      <c r="B319" s="57"/>
      <c r="C319" s="57"/>
      <c r="D319" s="59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</row>
    <row r="320" spans="1:26" ht="15.75" customHeight="1">
      <c r="A320" s="57"/>
      <c r="B320" s="57"/>
      <c r="C320" s="57"/>
      <c r="D320" s="59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</row>
    <row r="321" spans="1:26" ht="15.75" customHeight="1">
      <c r="A321" s="57"/>
      <c r="B321" s="57"/>
      <c r="C321" s="57"/>
      <c r="D321" s="59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</row>
    <row r="322" spans="1:26" ht="15.75" customHeight="1">
      <c r="A322" s="57"/>
      <c r="B322" s="57"/>
      <c r="C322" s="57"/>
      <c r="D322" s="59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</row>
    <row r="323" spans="1:26" ht="15.75" customHeight="1">
      <c r="A323" s="57"/>
      <c r="B323" s="57"/>
      <c r="C323" s="57"/>
      <c r="D323" s="59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</row>
    <row r="324" spans="1:26" ht="15.75" customHeight="1">
      <c r="A324" s="57"/>
      <c r="B324" s="57"/>
      <c r="C324" s="57"/>
      <c r="D324" s="59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</row>
    <row r="325" spans="1:26" ht="15.75" customHeight="1">
      <c r="A325" s="57"/>
      <c r="B325" s="57"/>
      <c r="C325" s="57"/>
      <c r="D325" s="59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</row>
    <row r="326" spans="1:26" ht="15.75" customHeight="1">
      <c r="A326" s="57"/>
      <c r="B326" s="57"/>
      <c r="C326" s="57"/>
      <c r="D326" s="59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</row>
    <row r="327" spans="1:26" ht="15.75" customHeight="1">
      <c r="A327" s="57"/>
      <c r="B327" s="57"/>
      <c r="C327" s="57"/>
      <c r="D327" s="59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</row>
    <row r="328" spans="1:26" ht="15.75" customHeight="1">
      <c r="A328" s="57"/>
      <c r="B328" s="57"/>
      <c r="C328" s="57"/>
      <c r="D328" s="59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</row>
    <row r="329" spans="1:26" ht="15.75" customHeight="1">
      <c r="A329" s="57"/>
      <c r="B329" s="57"/>
      <c r="C329" s="57"/>
      <c r="D329" s="59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</row>
    <row r="330" spans="1:26" ht="15.75" customHeight="1">
      <c r="A330" s="57"/>
      <c r="B330" s="57"/>
      <c r="C330" s="57"/>
      <c r="D330" s="59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</row>
    <row r="331" spans="1:26" ht="15.75" customHeight="1">
      <c r="A331" s="57"/>
      <c r="B331" s="57"/>
      <c r="C331" s="57"/>
      <c r="D331" s="59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</row>
    <row r="332" spans="1:26" ht="15.75" customHeight="1">
      <c r="A332" s="57"/>
      <c r="B332" s="57"/>
      <c r="C332" s="57"/>
      <c r="D332" s="59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</row>
    <row r="333" spans="1:26" ht="15.75" customHeight="1">
      <c r="A333" s="57"/>
      <c r="B333" s="57"/>
      <c r="C333" s="57"/>
      <c r="D333" s="59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</row>
    <row r="334" spans="1:26" ht="15.75" customHeight="1">
      <c r="A334" s="57"/>
      <c r="B334" s="57"/>
      <c r="C334" s="57"/>
      <c r="D334" s="59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</row>
    <row r="335" spans="1:26" ht="15.75" customHeight="1">
      <c r="A335" s="57"/>
      <c r="B335" s="57"/>
      <c r="C335" s="57"/>
      <c r="D335" s="59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</row>
    <row r="336" spans="1:26" ht="15.75" customHeight="1">
      <c r="A336" s="57"/>
      <c r="B336" s="57"/>
      <c r="C336" s="57"/>
      <c r="D336" s="59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</row>
    <row r="337" spans="1:26" ht="15.75" customHeight="1">
      <c r="A337" s="57"/>
      <c r="B337" s="57"/>
      <c r="C337" s="57"/>
      <c r="D337" s="59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</row>
    <row r="338" spans="1:26" ht="15.75" customHeight="1">
      <c r="A338" s="57"/>
      <c r="B338" s="57"/>
      <c r="C338" s="57"/>
      <c r="D338" s="59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</row>
    <row r="339" spans="1:26" ht="15.75" customHeight="1">
      <c r="A339" s="57"/>
      <c r="B339" s="57"/>
      <c r="C339" s="57"/>
      <c r="D339" s="59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</row>
    <row r="340" spans="1:26" ht="15.75" customHeight="1">
      <c r="A340" s="57"/>
      <c r="B340" s="57"/>
      <c r="C340" s="57"/>
      <c r="D340" s="59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</row>
    <row r="341" spans="1:26" ht="15.75" customHeight="1">
      <c r="A341" s="57"/>
      <c r="B341" s="57"/>
      <c r="C341" s="57"/>
      <c r="D341" s="59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</row>
    <row r="342" spans="1:26" ht="15.75" customHeight="1">
      <c r="A342" s="57"/>
      <c r="B342" s="57"/>
      <c r="C342" s="57"/>
      <c r="D342" s="59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</row>
    <row r="343" spans="1:26" ht="15.75" customHeight="1">
      <c r="A343" s="57"/>
      <c r="B343" s="57"/>
      <c r="C343" s="57"/>
      <c r="D343" s="59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</row>
    <row r="344" spans="1:26" ht="15.75" customHeight="1">
      <c r="A344" s="57"/>
      <c r="B344" s="57"/>
      <c r="C344" s="57"/>
      <c r="D344" s="59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</row>
    <row r="345" spans="1:26" ht="15.75" customHeight="1">
      <c r="A345" s="57"/>
      <c r="B345" s="57"/>
      <c r="C345" s="57"/>
      <c r="D345" s="59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</row>
    <row r="346" spans="1:26" ht="15.75" customHeight="1">
      <c r="A346" s="57"/>
      <c r="B346" s="57"/>
      <c r="C346" s="57"/>
      <c r="D346" s="59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</row>
    <row r="347" spans="1:26" ht="15.75" customHeight="1">
      <c r="A347" s="57"/>
      <c r="B347" s="57"/>
      <c r="C347" s="57"/>
      <c r="D347" s="59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</row>
    <row r="348" spans="1:26" ht="15.75" customHeight="1">
      <c r="A348" s="57"/>
      <c r="B348" s="57"/>
      <c r="C348" s="57"/>
      <c r="D348" s="59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</row>
    <row r="349" spans="1:26" ht="15.75" customHeight="1">
      <c r="A349" s="57"/>
      <c r="B349" s="57"/>
      <c r="C349" s="57"/>
      <c r="D349" s="59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</row>
    <row r="350" spans="1:26" ht="15.75" customHeight="1">
      <c r="A350" s="57"/>
      <c r="B350" s="57"/>
      <c r="C350" s="57"/>
      <c r="D350" s="59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</row>
    <row r="351" spans="1:26" ht="15.75" customHeight="1">
      <c r="A351" s="57"/>
      <c r="B351" s="57"/>
      <c r="C351" s="57"/>
      <c r="D351" s="59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</row>
    <row r="352" spans="1:26" ht="15.75" customHeight="1">
      <c r="A352" s="57"/>
      <c r="B352" s="57"/>
      <c r="C352" s="57"/>
      <c r="D352" s="59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</row>
    <row r="353" spans="1:26" ht="15.75" customHeight="1">
      <c r="A353" s="57"/>
      <c r="B353" s="57"/>
      <c r="C353" s="57"/>
      <c r="D353" s="59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</row>
    <row r="354" spans="1:26" ht="15.75" customHeight="1">
      <c r="A354" s="57"/>
      <c r="B354" s="57"/>
      <c r="C354" s="57"/>
      <c r="D354" s="59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</row>
    <row r="355" spans="1:26" ht="15.75" customHeight="1">
      <c r="A355" s="57"/>
      <c r="B355" s="57"/>
      <c r="C355" s="57"/>
      <c r="D355" s="59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</row>
    <row r="356" spans="1:26" ht="15.75" customHeight="1">
      <c r="A356" s="57"/>
      <c r="B356" s="57"/>
      <c r="C356" s="57"/>
      <c r="D356" s="59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</row>
    <row r="357" spans="1:26" ht="15.75" customHeight="1">
      <c r="A357" s="57"/>
      <c r="B357" s="57"/>
      <c r="C357" s="57"/>
      <c r="D357" s="59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</row>
    <row r="358" spans="1:26" ht="15.75" customHeight="1">
      <c r="A358" s="57"/>
      <c r="B358" s="57"/>
      <c r="C358" s="57"/>
      <c r="D358" s="59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</row>
    <row r="359" spans="1:26" ht="15.75" customHeight="1">
      <c r="A359" s="57"/>
      <c r="B359" s="57"/>
      <c r="C359" s="57"/>
      <c r="D359" s="59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</row>
    <row r="360" spans="1:26" ht="15.75" customHeight="1">
      <c r="A360" s="57"/>
      <c r="B360" s="57"/>
      <c r="C360" s="57"/>
      <c r="D360" s="59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</row>
    <row r="361" spans="1:26" ht="15.75" customHeight="1">
      <c r="A361" s="57"/>
      <c r="B361" s="57"/>
      <c r="C361" s="57"/>
      <c r="D361" s="59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</row>
    <row r="362" spans="1:26" ht="15.75" customHeight="1">
      <c r="A362" s="57"/>
      <c r="B362" s="57"/>
      <c r="C362" s="57"/>
      <c r="D362" s="59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</row>
    <row r="363" spans="1:26" ht="15.75" customHeight="1">
      <c r="A363" s="57"/>
      <c r="B363" s="57"/>
      <c r="C363" s="57"/>
      <c r="D363" s="59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</row>
    <row r="364" spans="1:26" ht="15.75" customHeight="1">
      <c r="A364" s="57"/>
      <c r="B364" s="57"/>
      <c r="C364" s="57"/>
      <c r="D364" s="59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</row>
    <row r="365" spans="1:26" ht="15.75" customHeight="1">
      <c r="A365" s="57"/>
      <c r="B365" s="57"/>
      <c r="C365" s="57"/>
      <c r="D365" s="59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</row>
    <row r="366" spans="1:26" ht="15.75" customHeight="1">
      <c r="A366" s="57"/>
      <c r="B366" s="57"/>
      <c r="C366" s="57"/>
      <c r="D366" s="59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</row>
    <row r="367" spans="1:26" ht="15.75" customHeight="1">
      <c r="A367" s="57"/>
      <c r="B367" s="57"/>
      <c r="C367" s="57"/>
      <c r="D367" s="59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</row>
    <row r="368" spans="1:26" ht="15.75" customHeight="1">
      <c r="A368" s="57"/>
      <c r="B368" s="57"/>
      <c r="C368" s="57"/>
      <c r="D368" s="59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</row>
    <row r="369" spans="1:26" ht="15.75" customHeight="1">
      <c r="A369" s="57"/>
      <c r="B369" s="57"/>
      <c r="C369" s="57"/>
      <c r="D369" s="59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</row>
    <row r="370" spans="1:26" ht="15.75" customHeight="1">
      <c r="A370" s="57"/>
      <c r="B370" s="57"/>
      <c r="C370" s="57"/>
      <c r="D370" s="59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</row>
    <row r="371" spans="1:26" ht="15.75" customHeight="1">
      <c r="A371" s="57"/>
      <c r="B371" s="57"/>
      <c r="C371" s="57"/>
      <c r="D371" s="59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</row>
    <row r="372" spans="1:26" ht="15.75" customHeight="1">
      <c r="A372" s="57"/>
      <c r="B372" s="57"/>
      <c r="C372" s="57"/>
      <c r="D372" s="59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</row>
    <row r="373" spans="1:26" ht="15.75" customHeight="1">
      <c r="A373" s="57"/>
      <c r="B373" s="57"/>
      <c r="C373" s="57"/>
      <c r="D373" s="59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</row>
    <row r="374" spans="1:26" ht="15.75" customHeight="1">
      <c r="A374" s="57"/>
      <c r="B374" s="57"/>
      <c r="C374" s="57"/>
      <c r="D374" s="59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</row>
    <row r="375" spans="1:26" ht="15.75" customHeight="1">
      <c r="A375" s="57"/>
      <c r="B375" s="57"/>
      <c r="C375" s="57"/>
      <c r="D375" s="59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</row>
    <row r="376" spans="1:26" ht="15.75" customHeight="1">
      <c r="A376" s="57"/>
      <c r="B376" s="57"/>
      <c r="C376" s="57"/>
      <c r="D376" s="59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</row>
    <row r="377" spans="1:26" ht="15.75" customHeight="1">
      <c r="A377" s="57"/>
      <c r="B377" s="57"/>
      <c r="C377" s="57"/>
      <c r="D377" s="59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</row>
    <row r="378" spans="1:26" ht="15.75" customHeight="1">
      <c r="A378" s="57"/>
      <c r="B378" s="57"/>
      <c r="C378" s="57"/>
      <c r="D378" s="59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</row>
    <row r="379" spans="1:26" ht="15.75" customHeight="1">
      <c r="A379" s="57"/>
      <c r="B379" s="57"/>
      <c r="C379" s="57"/>
      <c r="D379" s="59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</row>
    <row r="380" spans="1:26" ht="15.75" customHeight="1">
      <c r="A380" s="57"/>
      <c r="B380" s="57"/>
      <c r="C380" s="57"/>
      <c r="D380" s="59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</row>
    <row r="381" spans="1:26" ht="15.75" customHeight="1">
      <c r="A381" s="57"/>
      <c r="B381" s="57"/>
      <c r="C381" s="57"/>
      <c r="D381" s="59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</row>
    <row r="382" spans="1:26" ht="15.75" customHeight="1">
      <c r="A382" s="57"/>
      <c r="B382" s="57"/>
      <c r="C382" s="57"/>
      <c r="D382" s="59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</row>
    <row r="383" spans="1:26" ht="15.75" customHeight="1">
      <c r="A383" s="57"/>
      <c r="B383" s="57"/>
      <c r="C383" s="57"/>
      <c r="D383" s="59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</row>
    <row r="384" spans="1:26" ht="15.75" customHeight="1">
      <c r="A384" s="57"/>
      <c r="B384" s="57"/>
      <c r="C384" s="57"/>
      <c r="D384" s="59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</row>
    <row r="385" spans="1:26" ht="15.75" customHeight="1">
      <c r="A385" s="57"/>
      <c r="B385" s="57"/>
      <c r="C385" s="57"/>
      <c r="D385" s="59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</row>
    <row r="386" spans="1:26" ht="15.75" customHeight="1">
      <c r="A386" s="57"/>
      <c r="B386" s="57"/>
      <c r="C386" s="57"/>
      <c r="D386" s="59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</row>
    <row r="387" spans="1:26" ht="15.75" customHeight="1">
      <c r="A387" s="57"/>
      <c r="B387" s="57"/>
      <c r="C387" s="57"/>
      <c r="D387" s="59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</row>
    <row r="388" spans="1:26" ht="15.75" customHeight="1">
      <c r="A388" s="57"/>
      <c r="B388" s="57"/>
      <c r="C388" s="57"/>
      <c r="D388" s="59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</row>
    <row r="389" spans="1:26" ht="15.75" customHeight="1">
      <c r="A389" s="57"/>
      <c r="B389" s="57"/>
      <c r="C389" s="57"/>
      <c r="D389" s="59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</row>
    <row r="390" spans="1:26" ht="15.75" customHeight="1">
      <c r="A390" s="57"/>
      <c r="B390" s="57"/>
      <c r="C390" s="57"/>
      <c r="D390" s="59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</row>
    <row r="391" spans="1:26" ht="15.75" customHeight="1">
      <c r="A391" s="57"/>
      <c r="B391" s="57"/>
      <c r="C391" s="57"/>
      <c r="D391" s="59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</row>
    <row r="392" spans="1:26" ht="15.75" customHeight="1">
      <c r="A392" s="57"/>
      <c r="B392" s="57"/>
      <c r="C392" s="57"/>
      <c r="D392" s="59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</row>
    <row r="393" spans="1:26" ht="15.75" customHeight="1">
      <c r="A393" s="57"/>
      <c r="B393" s="57"/>
      <c r="C393" s="57"/>
      <c r="D393" s="59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</row>
    <row r="394" spans="1:26" ht="15.75" customHeight="1">
      <c r="A394" s="57"/>
      <c r="B394" s="57"/>
      <c r="C394" s="57"/>
      <c r="D394" s="59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</row>
    <row r="395" spans="1:26" ht="15.75" customHeight="1">
      <c r="A395" s="57"/>
      <c r="B395" s="57"/>
      <c r="C395" s="57"/>
      <c r="D395" s="59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</row>
    <row r="396" spans="1:26" ht="15.75" customHeight="1">
      <c r="A396" s="57"/>
      <c r="B396" s="57"/>
      <c r="C396" s="57"/>
      <c r="D396" s="59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</row>
    <row r="397" spans="1:26" ht="15.75" customHeight="1">
      <c r="A397" s="57"/>
      <c r="B397" s="57"/>
      <c r="C397" s="57"/>
      <c r="D397" s="59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</row>
    <row r="398" spans="1:26" ht="15.75" customHeight="1">
      <c r="A398" s="57"/>
      <c r="B398" s="57"/>
      <c r="C398" s="57"/>
      <c r="D398" s="59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</row>
    <row r="399" spans="1:26" ht="15.75" customHeight="1">
      <c r="A399" s="57"/>
      <c r="B399" s="57"/>
      <c r="C399" s="57"/>
      <c r="D399" s="59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</row>
    <row r="400" spans="1:26" ht="15.75" customHeight="1">
      <c r="A400" s="57"/>
      <c r="B400" s="57"/>
      <c r="C400" s="57"/>
      <c r="D400" s="59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</row>
    <row r="401" spans="1:26" ht="15.75" customHeight="1">
      <c r="A401" s="57"/>
      <c r="B401" s="57"/>
      <c r="C401" s="57"/>
      <c r="D401" s="59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</row>
    <row r="402" spans="1:26" ht="15.75" customHeight="1">
      <c r="A402" s="57"/>
      <c r="B402" s="57"/>
      <c r="C402" s="57"/>
      <c r="D402" s="59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</row>
    <row r="403" spans="1:26" ht="15.75" customHeight="1">
      <c r="A403" s="57"/>
      <c r="B403" s="57"/>
      <c r="C403" s="57"/>
      <c r="D403" s="59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</row>
    <row r="404" spans="1:26" ht="15.75" customHeight="1">
      <c r="A404" s="57"/>
      <c r="B404" s="57"/>
      <c r="C404" s="57"/>
      <c r="D404" s="59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</row>
    <row r="405" spans="1:26" ht="15.75" customHeight="1">
      <c r="A405" s="57"/>
      <c r="B405" s="57"/>
      <c r="C405" s="57"/>
      <c r="D405" s="59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</row>
    <row r="406" spans="1:26" ht="15.75" customHeight="1">
      <c r="A406" s="57"/>
      <c r="B406" s="57"/>
      <c r="C406" s="57"/>
      <c r="D406" s="59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</row>
    <row r="407" spans="1:26" ht="15.75" customHeight="1">
      <c r="A407" s="57"/>
      <c r="B407" s="57"/>
      <c r="C407" s="57"/>
      <c r="D407" s="59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</row>
    <row r="408" spans="1:26" ht="15.75" customHeight="1">
      <c r="A408" s="57"/>
      <c r="B408" s="57"/>
      <c r="C408" s="57"/>
      <c r="D408" s="59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</row>
    <row r="409" spans="1:26" ht="15.75" customHeight="1">
      <c r="A409" s="57"/>
      <c r="B409" s="57"/>
      <c r="C409" s="57"/>
      <c r="D409" s="59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</row>
    <row r="410" spans="1:26" ht="15.75" customHeight="1">
      <c r="A410" s="57"/>
      <c r="B410" s="57"/>
      <c r="C410" s="57"/>
      <c r="D410" s="59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</row>
    <row r="411" spans="1:26" ht="15.75" customHeight="1">
      <c r="A411" s="57"/>
      <c r="B411" s="57"/>
      <c r="C411" s="57"/>
      <c r="D411" s="59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</row>
    <row r="412" spans="1:26" ht="15.75" customHeight="1">
      <c r="A412" s="57"/>
      <c r="B412" s="57"/>
      <c r="C412" s="57"/>
      <c r="D412" s="59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</row>
    <row r="413" spans="1:26" ht="15.75" customHeight="1">
      <c r="A413" s="57"/>
      <c r="B413" s="57"/>
      <c r="C413" s="57"/>
      <c r="D413" s="59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</row>
    <row r="414" spans="1:26" ht="15.75" customHeight="1">
      <c r="A414" s="57"/>
      <c r="B414" s="57"/>
      <c r="C414" s="57"/>
      <c r="D414" s="59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</row>
    <row r="415" spans="1:26" ht="15.75" customHeight="1">
      <c r="A415" s="57"/>
      <c r="B415" s="57"/>
      <c r="C415" s="57"/>
      <c r="D415" s="59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</row>
    <row r="416" spans="1:26" ht="15.75" customHeight="1">
      <c r="A416" s="57"/>
      <c r="B416" s="57"/>
      <c r="C416" s="57"/>
      <c r="D416" s="59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</row>
    <row r="417" spans="1:26" ht="15.75" customHeight="1">
      <c r="A417" s="57"/>
      <c r="B417" s="57"/>
      <c r="C417" s="57"/>
      <c r="D417" s="59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</row>
    <row r="418" spans="1:26" ht="15.75" customHeight="1">
      <c r="A418" s="57"/>
      <c r="B418" s="57"/>
      <c r="C418" s="57"/>
      <c r="D418" s="59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</row>
    <row r="419" spans="1:26" ht="15.75" customHeight="1">
      <c r="A419" s="57"/>
      <c r="B419" s="57"/>
      <c r="C419" s="57"/>
      <c r="D419" s="59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</row>
    <row r="420" spans="1:26" ht="15.75" customHeight="1">
      <c r="A420" s="57"/>
      <c r="B420" s="57"/>
      <c r="C420" s="57"/>
      <c r="D420" s="59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</row>
    <row r="421" spans="1:26" ht="15.75" customHeight="1">
      <c r="A421" s="57"/>
      <c r="B421" s="57"/>
      <c r="C421" s="57"/>
      <c r="D421" s="59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</row>
    <row r="422" spans="1:26" ht="15.75" customHeight="1">
      <c r="A422" s="57"/>
      <c r="B422" s="57"/>
      <c r="C422" s="57"/>
      <c r="D422" s="59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</row>
    <row r="423" spans="1:26" ht="15.75" customHeight="1">
      <c r="A423" s="57"/>
      <c r="B423" s="57"/>
      <c r="C423" s="57"/>
      <c r="D423" s="59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</row>
    <row r="424" spans="1:26" ht="15.75" customHeight="1">
      <c r="A424" s="57"/>
      <c r="B424" s="57"/>
      <c r="C424" s="57"/>
      <c r="D424" s="59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</row>
    <row r="425" spans="1:26" ht="15.75" customHeight="1">
      <c r="A425" s="57"/>
      <c r="B425" s="57"/>
      <c r="C425" s="57"/>
      <c r="D425" s="59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</row>
    <row r="426" spans="1:26" ht="15.75" customHeight="1">
      <c r="A426" s="57"/>
      <c r="B426" s="57"/>
      <c r="C426" s="57"/>
      <c r="D426" s="59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</row>
    <row r="427" spans="1:26" ht="15.75" customHeight="1">
      <c r="A427" s="57"/>
      <c r="B427" s="57"/>
      <c r="C427" s="57"/>
      <c r="D427" s="59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</row>
    <row r="428" spans="1:26" ht="15.75" customHeight="1">
      <c r="A428" s="57"/>
      <c r="B428" s="57"/>
      <c r="C428" s="57"/>
      <c r="D428" s="59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</row>
    <row r="429" spans="1:26" ht="15.75" customHeight="1">
      <c r="A429" s="57"/>
      <c r="B429" s="57"/>
      <c r="C429" s="57"/>
      <c r="D429" s="59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</row>
    <row r="430" spans="1:26" ht="15.75" customHeight="1">
      <c r="A430" s="57"/>
      <c r="B430" s="57"/>
      <c r="C430" s="57"/>
      <c r="D430" s="59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</row>
    <row r="431" spans="1:26" ht="15.75" customHeight="1">
      <c r="A431" s="57"/>
      <c r="B431" s="57"/>
      <c r="C431" s="57"/>
      <c r="D431" s="59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</row>
    <row r="432" spans="1:26" ht="15.75" customHeight="1">
      <c r="A432" s="57"/>
      <c r="B432" s="57"/>
      <c r="C432" s="57"/>
      <c r="D432" s="59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</row>
    <row r="433" spans="1:26" ht="15.75" customHeight="1">
      <c r="A433" s="57"/>
      <c r="B433" s="57"/>
      <c r="C433" s="57"/>
      <c r="D433" s="59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</row>
    <row r="434" spans="1:26" ht="15.75" customHeight="1">
      <c r="A434" s="57"/>
      <c r="B434" s="57"/>
      <c r="C434" s="57"/>
      <c r="D434" s="59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</row>
    <row r="435" spans="1:26" ht="15.75" customHeight="1">
      <c r="A435" s="57"/>
      <c r="B435" s="57"/>
      <c r="C435" s="57"/>
      <c r="D435" s="59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</row>
    <row r="436" spans="1:26" ht="15.75" customHeight="1">
      <c r="A436" s="57"/>
      <c r="B436" s="57"/>
      <c r="C436" s="57"/>
      <c r="D436" s="59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</row>
    <row r="437" spans="1:26" ht="15.75" customHeight="1">
      <c r="A437" s="57"/>
      <c r="B437" s="57"/>
      <c r="C437" s="57"/>
      <c r="D437" s="59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</row>
    <row r="438" spans="1:26" ht="15.75" customHeight="1">
      <c r="A438" s="57"/>
      <c r="B438" s="57"/>
      <c r="C438" s="57"/>
      <c r="D438" s="59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</row>
    <row r="439" spans="1:26" ht="15.75" customHeight="1">
      <c r="A439" s="57"/>
      <c r="B439" s="57"/>
      <c r="C439" s="57"/>
      <c r="D439" s="59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</row>
    <row r="440" spans="1:26" ht="15.75" customHeight="1">
      <c r="A440" s="57"/>
      <c r="B440" s="57"/>
      <c r="C440" s="57"/>
      <c r="D440" s="59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</row>
    <row r="441" spans="1:26" ht="15.75" customHeight="1">
      <c r="A441" s="57"/>
      <c r="B441" s="57"/>
      <c r="C441" s="57"/>
      <c r="D441" s="59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</row>
    <row r="442" spans="1:26" ht="15.75" customHeight="1">
      <c r="A442" s="57"/>
      <c r="B442" s="57"/>
      <c r="C442" s="57"/>
      <c r="D442" s="59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</row>
    <row r="443" spans="1:26" ht="15.75" customHeight="1">
      <c r="A443" s="57"/>
      <c r="B443" s="57"/>
      <c r="C443" s="57"/>
      <c r="D443" s="59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</row>
    <row r="444" spans="1:26" ht="15.75" customHeight="1">
      <c r="A444" s="57"/>
      <c r="B444" s="57"/>
      <c r="C444" s="57"/>
      <c r="D444" s="59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</row>
    <row r="445" spans="1:26" ht="15.75" customHeight="1">
      <c r="A445" s="57"/>
      <c r="B445" s="57"/>
      <c r="C445" s="57"/>
      <c r="D445" s="59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</row>
    <row r="446" spans="1:26" ht="15.75" customHeight="1">
      <c r="A446" s="57"/>
      <c r="B446" s="57"/>
      <c r="C446" s="57"/>
      <c r="D446" s="59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</row>
    <row r="447" spans="1:26" ht="15.75" customHeight="1">
      <c r="A447" s="57"/>
      <c r="B447" s="57"/>
      <c r="C447" s="57"/>
      <c r="D447" s="59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</row>
    <row r="448" spans="1:26" ht="15.75" customHeight="1">
      <c r="A448" s="57"/>
      <c r="B448" s="57"/>
      <c r="C448" s="57"/>
      <c r="D448" s="59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</row>
    <row r="449" spans="1:26" ht="15.75" customHeight="1">
      <c r="A449" s="57"/>
      <c r="B449" s="57"/>
      <c r="C449" s="57"/>
      <c r="D449" s="59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</row>
    <row r="450" spans="1:26" ht="15.75" customHeight="1">
      <c r="A450" s="57"/>
      <c r="B450" s="57"/>
      <c r="C450" s="57"/>
      <c r="D450" s="59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</row>
    <row r="451" spans="1:26" ht="15.75" customHeight="1">
      <c r="A451" s="57"/>
      <c r="B451" s="57"/>
      <c r="C451" s="57"/>
      <c r="D451" s="59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</row>
    <row r="452" spans="1:26" ht="15.75" customHeight="1">
      <c r="A452" s="57"/>
      <c r="B452" s="57"/>
      <c r="C452" s="57"/>
      <c r="D452" s="59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</row>
    <row r="453" spans="1:26" ht="15.75" customHeight="1">
      <c r="A453" s="57"/>
      <c r="B453" s="57"/>
      <c r="C453" s="57"/>
      <c r="D453" s="59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</row>
    <row r="454" spans="1:26" ht="15.75" customHeight="1">
      <c r="A454" s="57"/>
      <c r="B454" s="57"/>
      <c r="C454" s="57"/>
      <c r="D454" s="59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</row>
    <row r="455" spans="1:26" ht="15.75" customHeight="1">
      <c r="A455" s="57"/>
      <c r="B455" s="57"/>
      <c r="C455" s="57"/>
      <c r="D455" s="59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</row>
    <row r="456" spans="1:26" ht="15.75" customHeight="1">
      <c r="A456" s="57"/>
      <c r="B456" s="57"/>
      <c r="C456" s="57"/>
      <c r="D456" s="59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</row>
    <row r="457" spans="1:26" ht="15.75" customHeight="1">
      <c r="A457" s="57"/>
      <c r="B457" s="57"/>
      <c r="C457" s="57"/>
      <c r="D457" s="59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</row>
    <row r="458" spans="1:26" ht="15.75" customHeight="1">
      <c r="A458" s="57"/>
      <c r="B458" s="57"/>
      <c r="C458" s="57"/>
      <c r="D458" s="59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</row>
    <row r="459" spans="1:26" ht="15.75" customHeight="1">
      <c r="A459" s="57"/>
      <c r="B459" s="57"/>
      <c r="C459" s="57"/>
      <c r="D459" s="59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</row>
    <row r="460" spans="1:26" ht="15.75" customHeight="1">
      <c r="A460" s="57"/>
      <c r="B460" s="57"/>
      <c r="C460" s="57"/>
      <c r="D460" s="59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</row>
    <row r="461" spans="1:26" ht="15.75" customHeight="1">
      <c r="A461" s="57"/>
      <c r="B461" s="57"/>
      <c r="C461" s="57"/>
      <c r="D461" s="59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</row>
    <row r="462" spans="1:26" ht="15.75" customHeight="1">
      <c r="A462" s="57"/>
      <c r="B462" s="57"/>
      <c r="C462" s="57"/>
      <c r="D462" s="59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</row>
    <row r="463" spans="1:26" ht="15.75" customHeight="1">
      <c r="A463" s="57"/>
      <c r="B463" s="57"/>
      <c r="C463" s="57"/>
      <c r="D463" s="59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</row>
    <row r="464" spans="1:26" ht="15.75" customHeight="1">
      <c r="A464" s="57"/>
      <c r="B464" s="57"/>
      <c r="C464" s="57"/>
      <c r="D464" s="59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</row>
    <row r="465" spans="1:26" ht="15.75" customHeight="1">
      <c r="A465" s="57"/>
      <c r="B465" s="57"/>
      <c r="C465" s="57"/>
      <c r="D465" s="59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</row>
    <row r="466" spans="1:26" ht="15.75" customHeight="1">
      <c r="A466" s="57"/>
      <c r="B466" s="57"/>
      <c r="C466" s="57"/>
      <c r="D466" s="59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</row>
    <row r="467" spans="1:26" ht="15.75" customHeight="1">
      <c r="A467" s="57"/>
      <c r="B467" s="57"/>
      <c r="C467" s="57"/>
      <c r="D467" s="59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</row>
    <row r="468" spans="1:26" ht="15.75" customHeight="1">
      <c r="A468" s="57"/>
      <c r="B468" s="57"/>
      <c r="C468" s="57"/>
      <c r="D468" s="59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</row>
    <row r="469" spans="1:26" ht="15.75" customHeight="1">
      <c r="A469" s="57"/>
      <c r="B469" s="57"/>
      <c r="C469" s="57"/>
      <c r="D469" s="59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</row>
    <row r="470" spans="1:26" ht="15.75" customHeight="1">
      <c r="A470" s="57"/>
      <c r="B470" s="57"/>
      <c r="C470" s="57"/>
      <c r="D470" s="59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</row>
    <row r="471" spans="1:26" ht="15.75" customHeight="1">
      <c r="A471" s="57"/>
      <c r="B471" s="57"/>
      <c r="C471" s="57"/>
      <c r="D471" s="59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</row>
    <row r="472" spans="1:26" ht="15.75" customHeight="1">
      <c r="A472" s="57"/>
      <c r="B472" s="57"/>
      <c r="C472" s="57"/>
      <c r="D472" s="59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</row>
    <row r="473" spans="1:26" ht="15.75" customHeight="1">
      <c r="A473" s="57"/>
      <c r="B473" s="57"/>
      <c r="C473" s="57"/>
      <c r="D473" s="59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</row>
    <row r="474" spans="1:26" ht="15.75" customHeight="1">
      <c r="A474" s="57"/>
      <c r="B474" s="57"/>
      <c r="C474" s="57"/>
      <c r="D474" s="59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</row>
    <row r="475" spans="1:26" ht="15.75" customHeight="1">
      <c r="A475" s="57"/>
      <c r="B475" s="57"/>
      <c r="C475" s="57"/>
      <c r="D475" s="59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</row>
    <row r="476" spans="1:26" ht="15.75" customHeight="1">
      <c r="A476" s="57"/>
      <c r="B476" s="57"/>
      <c r="C476" s="57"/>
      <c r="D476" s="59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</row>
    <row r="477" spans="1:26" ht="15.75" customHeight="1">
      <c r="A477" s="57"/>
      <c r="B477" s="57"/>
      <c r="C477" s="57"/>
      <c r="D477" s="59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</row>
    <row r="478" spans="1:26" ht="15.75" customHeight="1">
      <c r="A478" s="57"/>
      <c r="B478" s="57"/>
      <c r="C478" s="57"/>
      <c r="D478" s="59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</row>
    <row r="479" spans="1:26" ht="15.75" customHeight="1">
      <c r="A479" s="57"/>
      <c r="B479" s="57"/>
      <c r="C479" s="57"/>
      <c r="D479" s="59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</row>
    <row r="480" spans="1:26" ht="15.75" customHeight="1">
      <c r="A480" s="57"/>
      <c r="B480" s="57"/>
      <c r="C480" s="57"/>
      <c r="D480" s="59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</row>
    <row r="481" spans="1:26" ht="15.75" customHeight="1">
      <c r="A481" s="57"/>
      <c r="B481" s="57"/>
      <c r="C481" s="57"/>
      <c r="D481" s="59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</row>
    <row r="482" spans="1:26" ht="15.75" customHeight="1">
      <c r="A482" s="57"/>
      <c r="B482" s="57"/>
      <c r="C482" s="57"/>
      <c r="D482" s="59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</row>
    <row r="483" spans="1:26" ht="15.75" customHeight="1">
      <c r="A483" s="57"/>
      <c r="B483" s="57"/>
      <c r="C483" s="57"/>
      <c r="D483" s="59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</row>
    <row r="484" spans="1:26" ht="15.75" customHeight="1">
      <c r="A484" s="57"/>
      <c r="B484" s="57"/>
      <c r="C484" s="57"/>
      <c r="D484" s="59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</row>
    <row r="485" spans="1:26" ht="15.75" customHeight="1">
      <c r="A485" s="57"/>
      <c r="B485" s="57"/>
      <c r="C485" s="57"/>
      <c r="D485" s="59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</row>
    <row r="486" spans="1:26" ht="15.75" customHeight="1">
      <c r="A486" s="57"/>
      <c r="B486" s="57"/>
      <c r="C486" s="57"/>
      <c r="D486" s="59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</row>
    <row r="487" spans="1:26" ht="15.75" customHeight="1">
      <c r="A487" s="57"/>
      <c r="B487" s="57"/>
      <c r="C487" s="57"/>
      <c r="D487" s="59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</row>
    <row r="488" spans="1:26" ht="15.75" customHeight="1">
      <c r="A488" s="57"/>
      <c r="B488" s="57"/>
      <c r="C488" s="57"/>
      <c r="D488" s="59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</row>
    <row r="489" spans="1:26" ht="15.75" customHeight="1">
      <c r="A489" s="57"/>
      <c r="B489" s="57"/>
      <c r="C489" s="57"/>
      <c r="D489" s="59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</row>
    <row r="490" spans="1:26" ht="15.75" customHeight="1">
      <c r="A490" s="57"/>
      <c r="B490" s="57"/>
      <c r="C490" s="57"/>
      <c r="D490" s="59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</row>
    <row r="491" spans="1:26" ht="15.75" customHeight="1">
      <c r="A491" s="57"/>
      <c r="B491" s="57"/>
      <c r="C491" s="57"/>
      <c r="D491" s="59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</row>
    <row r="492" spans="1:26" ht="15.75" customHeight="1">
      <c r="A492" s="57"/>
      <c r="B492" s="57"/>
      <c r="C492" s="57"/>
      <c r="D492" s="59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</row>
    <row r="493" spans="1:26" ht="15.75" customHeight="1">
      <c r="A493" s="57"/>
      <c r="B493" s="57"/>
      <c r="C493" s="57"/>
      <c r="D493" s="59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</row>
    <row r="494" spans="1:26" ht="15.75" customHeight="1">
      <c r="A494" s="57"/>
      <c r="B494" s="57"/>
      <c r="C494" s="57"/>
      <c r="D494" s="59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</row>
    <row r="495" spans="1:26" ht="15.75" customHeight="1">
      <c r="A495" s="57"/>
      <c r="B495" s="57"/>
      <c r="C495" s="57"/>
      <c r="D495" s="59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</row>
    <row r="496" spans="1:26" ht="15.75" customHeight="1">
      <c r="A496" s="57"/>
      <c r="B496" s="57"/>
      <c r="C496" s="57"/>
      <c r="D496" s="59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</row>
    <row r="497" spans="1:26" ht="15.75" customHeight="1">
      <c r="A497" s="57"/>
      <c r="B497" s="57"/>
      <c r="C497" s="57"/>
      <c r="D497" s="59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</row>
    <row r="498" spans="1:26" ht="15.75" customHeight="1">
      <c r="A498" s="57"/>
      <c r="B498" s="57"/>
      <c r="C498" s="57"/>
      <c r="D498" s="59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</row>
    <row r="499" spans="1:26" ht="15.75" customHeight="1">
      <c r="A499" s="57"/>
      <c r="B499" s="57"/>
      <c r="C499" s="57"/>
      <c r="D499" s="59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</row>
    <row r="500" spans="1:26" ht="15.75" customHeight="1">
      <c r="A500" s="57"/>
      <c r="B500" s="57"/>
      <c r="C500" s="57"/>
      <c r="D500" s="59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</row>
    <row r="501" spans="1:26" ht="15.75" customHeight="1">
      <c r="A501" s="57"/>
      <c r="B501" s="57"/>
      <c r="C501" s="57"/>
      <c r="D501" s="59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</row>
    <row r="502" spans="1:26" ht="15.75" customHeight="1">
      <c r="A502" s="57"/>
      <c r="B502" s="57"/>
      <c r="C502" s="57"/>
      <c r="D502" s="59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</row>
    <row r="503" spans="1:26" ht="15.75" customHeight="1">
      <c r="A503" s="57"/>
      <c r="B503" s="57"/>
      <c r="C503" s="57"/>
      <c r="D503" s="59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</row>
    <row r="504" spans="1:26" ht="15.75" customHeight="1">
      <c r="A504" s="57"/>
      <c r="B504" s="57"/>
      <c r="C504" s="57"/>
      <c r="D504" s="59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</row>
    <row r="505" spans="1:26" ht="15.75" customHeight="1">
      <c r="A505" s="57"/>
      <c r="B505" s="57"/>
      <c r="C505" s="57"/>
      <c r="D505" s="59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</row>
    <row r="506" spans="1:26" ht="15.75" customHeight="1">
      <c r="A506" s="57"/>
      <c r="B506" s="57"/>
      <c r="C506" s="57"/>
      <c r="D506" s="59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</row>
    <row r="507" spans="1:26" ht="15.75" customHeight="1">
      <c r="A507" s="57"/>
      <c r="B507" s="57"/>
      <c r="C507" s="57"/>
      <c r="D507" s="59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</row>
    <row r="508" spans="1:26" ht="15.75" customHeight="1">
      <c r="A508" s="57"/>
      <c r="B508" s="57"/>
      <c r="C508" s="57"/>
      <c r="D508" s="59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</row>
    <row r="509" spans="1:26" ht="15.75" customHeight="1">
      <c r="A509" s="57"/>
      <c r="B509" s="57"/>
      <c r="C509" s="57"/>
      <c r="D509" s="59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</row>
    <row r="510" spans="1:26" ht="15.75" customHeight="1">
      <c r="A510" s="57"/>
      <c r="B510" s="57"/>
      <c r="C510" s="57"/>
      <c r="D510" s="59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</row>
    <row r="511" spans="1:26" ht="15.75" customHeight="1">
      <c r="A511" s="57"/>
      <c r="B511" s="57"/>
      <c r="C511" s="57"/>
      <c r="D511" s="59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</row>
    <row r="512" spans="1:26" ht="15.75" customHeight="1">
      <c r="A512" s="57"/>
      <c r="B512" s="57"/>
      <c r="C512" s="57"/>
      <c r="D512" s="59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</row>
    <row r="513" spans="1:26" ht="15.75" customHeight="1">
      <c r="A513" s="57"/>
      <c r="B513" s="57"/>
      <c r="C513" s="57"/>
      <c r="D513" s="59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</row>
    <row r="514" spans="1:26" ht="15.75" customHeight="1">
      <c r="A514" s="57"/>
      <c r="B514" s="57"/>
      <c r="C514" s="57"/>
      <c r="D514" s="59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</row>
    <row r="515" spans="1:26" ht="15.75" customHeight="1">
      <c r="A515" s="57"/>
      <c r="B515" s="57"/>
      <c r="C515" s="57"/>
      <c r="D515" s="59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</row>
    <row r="516" spans="1:26" ht="15.75" customHeight="1">
      <c r="A516" s="57"/>
      <c r="B516" s="57"/>
      <c r="C516" s="57"/>
      <c r="D516" s="59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</row>
    <row r="517" spans="1:26" ht="15.75" customHeight="1">
      <c r="A517" s="57"/>
      <c r="B517" s="57"/>
      <c r="C517" s="57"/>
      <c r="D517" s="59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</row>
    <row r="518" spans="1:26" ht="15.75" customHeight="1">
      <c r="A518" s="57"/>
      <c r="B518" s="57"/>
      <c r="C518" s="57"/>
      <c r="D518" s="59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</row>
    <row r="519" spans="1:26" ht="15.75" customHeight="1">
      <c r="A519" s="57"/>
      <c r="B519" s="57"/>
      <c r="C519" s="57"/>
      <c r="D519" s="59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</row>
    <row r="520" spans="1:26" ht="15.75" customHeight="1">
      <c r="A520" s="57"/>
      <c r="B520" s="57"/>
      <c r="C520" s="57"/>
      <c r="D520" s="59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</row>
    <row r="521" spans="1:26" ht="15.75" customHeight="1">
      <c r="A521" s="57"/>
      <c r="B521" s="57"/>
      <c r="C521" s="57"/>
      <c r="D521" s="59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</row>
    <row r="522" spans="1:26" ht="15.75" customHeight="1">
      <c r="A522" s="57"/>
      <c r="B522" s="57"/>
      <c r="C522" s="57"/>
      <c r="D522" s="59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</row>
    <row r="523" spans="1:26" ht="15.75" customHeight="1">
      <c r="A523" s="57"/>
      <c r="B523" s="57"/>
      <c r="C523" s="57"/>
      <c r="D523" s="59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</row>
    <row r="524" spans="1:26" ht="15.75" customHeight="1">
      <c r="A524" s="57"/>
      <c r="B524" s="57"/>
      <c r="C524" s="57"/>
      <c r="D524" s="59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</row>
    <row r="525" spans="1:26" ht="15.75" customHeight="1">
      <c r="A525" s="57"/>
      <c r="B525" s="57"/>
      <c r="C525" s="57"/>
      <c r="D525" s="59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</row>
    <row r="526" spans="1:26" ht="15.75" customHeight="1">
      <c r="A526" s="57"/>
      <c r="B526" s="57"/>
      <c r="C526" s="57"/>
      <c r="D526" s="59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</row>
    <row r="527" spans="1:26" ht="15.75" customHeight="1">
      <c r="A527" s="57"/>
      <c r="B527" s="57"/>
      <c r="C527" s="57"/>
      <c r="D527" s="59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</row>
    <row r="528" spans="1:26" ht="15.75" customHeight="1">
      <c r="A528" s="57"/>
      <c r="B528" s="57"/>
      <c r="C528" s="57"/>
      <c r="D528" s="59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</row>
    <row r="529" spans="1:26" ht="15.75" customHeight="1">
      <c r="A529" s="57"/>
      <c r="B529" s="57"/>
      <c r="C529" s="57"/>
      <c r="D529" s="59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</row>
    <row r="530" spans="1:26" ht="15.75" customHeight="1">
      <c r="A530" s="57"/>
      <c r="B530" s="57"/>
      <c r="C530" s="57"/>
      <c r="D530" s="59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</row>
    <row r="531" spans="1:26" ht="15.75" customHeight="1">
      <c r="A531" s="57"/>
      <c r="B531" s="57"/>
      <c r="C531" s="57"/>
      <c r="D531" s="59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</row>
    <row r="532" spans="1:26" ht="15.75" customHeight="1">
      <c r="A532" s="57"/>
      <c r="B532" s="57"/>
      <c r="C532" s="57"/>
      <c r="D532" s="59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</row>
    <row r="533" spans="1:26" ht="15.75" customHeight="1">
      <c r="A533" s="57"/>
      <c r="B533" s="57"/>
      <c r="C533" s="57"/>
      <c r="D533" s="59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</row>
    <row r="534" spans="1:26" ht="15.75" customHeight="1">
      <c r="A534" s="57"/>
      <c r="B534" s="57"/>
      <c r="C534" s="57"/>
      <c r="D534" s="59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</row>
    <row r="535" spans="1:26" ht="15.75" customHeight="1">
      <c r="A535" s="57"/>
      <c r="B535" s="57"/>
      <c r="C535" s="57"/>
      <c r="D535" s="59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</row>
    <row r="536" spans="1:26" ht="15.75" customHeight="1">
      <c r="A536" s="57"/>
      <c r="B536" s="57"/>
      <c r="C536" s="57"/>
      <c r="D536" s="59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</row>
    <row r="537" spans="1:26" ht="15.75" customHeight="1">
      <c r="A537" s="57"/>
      <c r="B537" s="57"/>
      <c r="C537" s="57"/>
      <c r="D537" s="59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</row>
    <row r="538" spans="1:26" ht="15.75" customHeight="1">
      <c r="A538" s="57"/>
      <c r="B538" s="57"/>
      <c r="C538" s="57"/>
      <c r="D538" s="59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</row>
    <row r="539" spans="1:26" ht="15.75" customHeight="1">
      <c r="A539" s="57"/>
      <c r="B539" s="57"/>
      <c r="C539" s="57"/>
      <c r="D539" s="59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</row>
    <row r="540" spans="1:26" ht="15.75" customHeight="1">
      <c r="A540" s="57"/>
      <c r="B540" s="57"/>
      <c r="C540" s="57"/>
      <c r="D540" s="59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</row>
    <row r="541" spans="1:26" ht="15.75" customHeight="1">
      <c r="A541" s="57"/>
      <c r="B541" s="57"/>
      <c r="C541" s="57"/>
      <c r="D541" s="59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</row>
    <row r="542" spans="1:26" ht="15.75" customHeight="1">
      <c r="A542" s="57"/>
      <c r="B542" s="57"/>
      <c r="C542" s="57"/>
      <c r="D542" s="59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</row>
    <row r="543" spans="1:26" ht="15.75" customHeight="1">
      <c r="A543" s="57"/>
      <c r="B543" s="57"/>
      <c r="C543" s="57"/>
      <c r="D543" s="59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</row>
    <row r="544" spans="1:26" ht="15.75" customHeight="1">
      <c r="A544" s="57"/>
      <c r="B544" s="57"/>
      <c r="C544" s="57"/>
      <c r="D544" s="59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</row>
    <row r="545" spans="1:26" ht="15.75" customHeight="1">
      <c r="A545" s="57"/>
      <c r="B545" s="57"/>
      <c r="C545" s="57"/>
      <c r="D545" s="59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</row>
    <row r="546" spans="1:26" ht="15.75" customHeight="1">
      <c r="A546" s="57"/>
      <c r="B546" s="57"/>
      <c r="C546" s="57"/>
      <c r="D546" s="59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</row>
    <row r="547" spans="1:26" ht="15.75" customHeight="1">
      <c r="A547" s="57"/>
      <c r="B547" s="57"/>
      <c r="C547" s="57"/>
      <c r="D547" s="59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</row>
    <row r="548" spans="1:26" ht="15.75" customHeight="1">
      <c r="A548" s="57"/>
      <c r="B548" s="57"/>
      <c r="C548" s="57"/>
      <c r="D548" s="59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</row>
    <row r="549" spans="1:26" ht="15.75" customHeight="1">
      <c r="A549" s="57"/>
      <c r="B549" s="57"/>
      <c r="C549" s="57"/>
      <c r="D549" s="59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</row>
    <row r="550" spans="1:26" ht="15.75" customHeight="1">
      <c r="A550" s="57"/>
      <c r="B550" s="57"/>
      <c r="C550" s="57"/>
      <c r="D550" s="59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</row>
    <row r="551" spans="1:26" ht="15.75" customHeight="1">
      <c r="A551" s="57"/>
      <c r="B551" s="57"/>
      <c r="C551" s="57"/>
      <c r="D551" s="59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</row>
    <row r="552" spans="1:26" ht="15.75" customHeight="1">
      <c r="A552" s="57"/>
      <c r="B552" s="57"/>
      <c r="C552" s="57"/>
      <c r="D552" s="59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</row>
    <row r="553" spans="1:26" ht="15.75" customHeight="1">
      <c r="A553" s="57"/>
      <c r="B553" s="57"/>
      <c r="C553" s="57"/>
      <c r="D553" s="59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</row>
    <row r="554" spans="1:26" ht="15.75" customHeight="1">
      <c r="A554" s="57"/>
      <c r="B554" s="57"/>
      <c r="C554" s="57"/>
      <c r="D554" s="59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</row>
    <row r="555" spans="1:26" ht="15.75" customHeight="1">
      <c r="A555" s="57"/>
      <c r="B555" s="57"/>
      <c r="C555" s="57"/>
      <c r="D555" s="59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</row>
    <row r="556" spans="1:26" ht="15.75" customHeight="1">
      <c r="A556" s="57"/>
      <c r="B556" s="57"/>
      <c r="C556" s="57"/>
      <c r="D556" s="59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</row>
    <row r="557" spans="1:26" ht="15.75" customHeight="1">
      <c r="A557" s="57"/>
      <c r="B557" s="57"/>
      <c r="C557" s="57"/>
      <c r="D557" s="59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</row>
    <row r="558" spans="1:26" ht="15.75" customHeight="1">
      <c r="A558" s="57"/>
      <c r="B558" s="57"/>
      <c r="C558" s="57"/>
      <c r="D558" s="59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</row>
    <row r="559" spans="1:26" ht="15.75" customHeight="1">
      <c r="A559" s="57"/>
      <c r="B559" s="57"/>
      <c r="C559" s="57"/>
      <c r="D559" s="59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</row>
    <row r="560" spans="1:26" ht="15.75" customHeight="1">
      <c r="A560" s="57"/>
      <c r="B560" s="57"/>
      <c r="C560" s="57"/>
      <c r="D560" s="59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</row>
    <row r="561" spans="1:26" ht="15.75" customHeight="1">
      <c r="A561" s="57"/>
      <c r="B561" s="57"/>
      <c r="C561" s="57"/>
      <c r="D561" s="59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</row>
    <row r="562" spans="1:26" ht="15.75" customHeight="1">
      <c r="A562" s="57"/>
      <c r="B562" s="57"/>
      <c r="C562" s="57"/>
      <c r="D562" s="59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</row>
    <row r="563" spans="1:26" ht="15.75" customHeight="1">
      <c r="A563" s="57"/>
      <c r="B563" s="57"/>
      <c r="C563" s="57"/>
      <c r="D563" s="59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</row>
    <row r="564" spans="1:26" ht="15.75" customHeight="1">
      <c r="A564" s="57"/>
      <c r="B564" s="57"/>
      <c r="C564" s="57"/>
      <c r="D564" s="59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</row>
    <row r="565" spans="1:26" ht="15.75" customHeight="1">
      <c r="A565" s="57"/>
      <c r="B565" s="57"/>
      <c r="C565" s="57"/>
      <c r="D565" s="59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</row>
    <row r="566" spans="1:26" ht="15.75" customHeight="1">
      <c r="A566" s="57"/>
      <c r="B566" s="57"/>
      <c r="C566" s="57"/>
      <c r="D566" s="59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</row>
    <row r="567" spans="1:26" ht="15.75" customHeight="1">
      <c r="A567" s="57"/>
      <c r="B567" s="57"/>
      <c r="C567" s="57"/>
      <c r="D567" s="59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</row>
    <row r="568" spans="1:26" ht="15.75" customHeight="1">
      <c r="A568" s="57"/>
      <c r="B568" s="57"/>
      <c r="C568" s="57"/>
      <c r="D568" s="59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</row>
    <row r="569" spans="1:26" ht="15.75" customHeight="1">
      <c r="A569" s="57"/>
      <c r="B569" s="57"/>
      <c r="C569" s="57"/>
      <c r="D569" s="59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</row>
    <row r="570" spans="1:26" ht="15.75" customHeight="1">
      <c r="A570" s="57"/>
      <c r="B570" s="57"/>
      <c r="C570" s="57"/>
      <c r="D570" s="59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</row>
    <row r="571" spans="1:26" ht="15.75" customHeight="1">
      <c r="A571" s="57"/>
      <c r="B571" s="57"/>
      <c r="C571" s="57"/>
      <c r="D571" s="59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</row>
    <row r="572" spans="1:26" ht="15.75" customHeight="1">
      <c r="A572" s="57"/>
      <c r="B572" s="57"/>
      <c r="C572" s="57"/>
      <c r="D572" s="59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</row>
    <row r="573" spans="1:26" ht="15.75" customHeight="1">
      <c r="A573" s="57"/>
      <c r="B573" s="57"/>
      <c r="C573" s="57"/>
      <c r="D573" s="59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</row>
    <row r="574" spans="1:26" ht="15.75" customHeight="1">
      <c r="A574" s="57"/>
      <c r="B574" s="57"/>
      <c r="C574" s="57"/>
      <c r="D574" s="59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</row>
    <row r="575" spans="1:26" ht="15.75" customHeight="1">
      <c r="A575" s="57"/>
      <c r="B575" s="57"/>
      <c r="C575" s="57"/>
      <c r="D575" s="59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</row>
    <row r="576" spans="1:26" ht="15.75" customHeight="1">
      <c r="A576" s="57"/>
      <c r="B576" s="57"/>
      <c r="C576" s="57"/>
      <c r="D576" s="59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</row>
    <row r="577" spans="1:26" ht="15.75" customHeight="1">
      <c r="A577" s="57"/>
      <c r="B577" s="57"/>
      <c r="C577" s="57"/>
      <c r="D577" s="59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</row>
    <row r="578" spans="1:26" ht="15.75" customHeight="1">
      <c r="A578" s="57"/>
      <c r="B578" s="57"/>
      <c r="C578" s="57"/>
      <c r="D578" s="59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</row>
    <row r="579" spans="1:26" ht="15.75" customHeight="1">
      <c r="A579" s="57"/>
      <c r="B579" s="57"/>
      <c r="C579" s="57"/>
      <c r="D579" s="59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</row>
    <row r="580" spans="1:26" ht="15.75" customHeight="1">
      <c r="A580" s="57"/>
      <c r="B580" s="57"/>
      <c r="C580" s="57"/>
      <c r="D580" s="59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</row>
    <row r="581" spans="1:26" ht="15.75" customHeight="1">
      <c r="A581" s="57"/>
      <c r="B581" s="57"/>
      <c r="C581" s="57"/>
      <c r="D581" s="59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</row>
    <row r="582" spans="1:26" ht="15.75" customHeight="1">
      <c r="A582" s="57"/>
      <c r="B582" s="57"/>
      <c r="C582" s="57"/>
      <c r="D582" s="59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</row>
    <row r="583" spans="1:26" ht="15.75" customHeight="1">
      <c r="A583" s="57"/>
      <c r="B583" s="57"/>
      <c r="C583" s="57"/>
      <c r="D583" s="59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</row>
    <row r="584" spans="1:26" ht="15.75" customHeight="1">
      <c r="A584" s="57"/>
      <c r="B584" s="57"/>
      <c r="C584" s="57"/>
      <c r="D584" s="59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</row>
    <row r="585" spans="1:26" ht="15.75" customHeight="1">
      <c r="A585" s="57"/>
      <c r="B585" s="57"/>
      <c r="C585" s="57"/>
      <c r="D585" s="59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</row>
    <row r="586" spans="1:26" ht="15.75" customHeight="1">
      <c r="A586" s="57"/>
      <c r="B586" s="57"/>
      <c r="C586" s="57"/>
      <c r="D586" s="59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</row>
    <row r="587" spans="1:26" ht="15.75" customHeight="1">
      <c r="A587" s="57"/>
      <c r="B587" s="57"/>
      <c r="C587" s="57"/>
      <c r="D587" s="59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</row>
    <row r="588" spans="1:26" ht="15.75" customHeight="1">
      <c r="A588" s="57"/>
      <c r="B588" s="57"/>
      <c r="C588" s="57"/>
      <c r="D588" s="59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</row>
    <row r="589" spans="1:26" ht="15.75" customHeight="1">
      <c r="A589" s="57"/>
      <c r="B589" s="57"/>
      <c r="C589" s="57"/>
      <c r="D589" s="59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</row>
    <row r="590" spans="1:26" ht="15.75" customHeight="1">
      <c r="A590" s="57"/>
      <c r="B590" s="57"/>
      <c r="C590" s="57"/>
      <c r="D590" s="59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</row>
    <row r="591" spans="1:26" ht="15.75" customHeight="1">
      <c r="A591" s="57"/>
      <c r="B591" s="57"/>
      <c r="C591" s="57"/>
      <c r="D591" s="59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</row>
    <row r="592" spans="1:26" ht="15.75" customHeight="1">
      <c r="A592" s="57"/>
      <c r="B592" s="57"/>
      <c r="C592" s="57"/>
      <c r="D592" s="59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</row>
    <row r="593" spans="1:26" ht="15.75" customHeight="1">
      <c r="A593" s="57"/>
      <c r="B593" s="57"/>
      <c r="C593" s="57"/>
      <c r="D593" s="59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</row>
    <row r="594" spans="1:26" ht="15.75" customHeight="1">
      <c r="A594" s="57"/>
      <c r="B594" s="57"/>
      <c r="C594" s="57"/>
      <c r="D594" s="59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</row>
    <row r="595" spans="1:26" ht="15.75" customHeight="1">
      <c r="A595" s="57"/>
      <c r="B595" s="57"/>
      <c r="C595" s="57"/>
      <c r="D595" s="59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</row>
    <row r="596" spans="1:26" ht="15.75" customHeight="1">
      <c r="A596" s="57"/>
      <c r="B596" s="57"/>
      <c r="C596" s="57"/>
      <c r="D596" s="59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</row>
    <row r="597" spans="1:26" ht="15.75" customHeight="1">
      <c r="A597" s="57"/>
      <c r="B597" s="57"/>
      <c r="C597" s="57"/>
      <c r="D597" s="59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</row>
    <row r="598" spans="1:26" ht="15.75" customHeight="1">
      <c r="A598" s="57"/>
      <c r="B598" s="57"/>
      <c r="C598" s="57"/>
      <c r="D598" s="59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</row>
    <row r="599" spans="1:26" ht="15.75" customHeight="1">
      <c r="A599" s="57"/>
      <c r="B599" s="57"/>
      <c r="C599" s="57"/>
      <c r="D599" s="59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</row>
    <row r="600" spans="1:26" ht="15.75" customHeight="1">
      <c r="A600" s="57"/>
      <c r="B600" s="57"/>
      <c r="C600" s="57"/>
      <c r="D600" s="59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</row>
    <row r="601" spans="1:26" ht="15.75" customHeight="1">
      <c r="A601" s="57"/>
      <c r="B601" s="57"/>
      <c r="C601" s="57"/>
      <c r="D601" s="59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</row>
    <row r="602" spans="1:26" ht="15.75" customHeight="1">
      <c r="A602" s="57"/>
      <c r="B602" s="57"/>
      <c r="C602" s="57"/>
      <c r="D602" s="59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</row>
    <row r="603" spans="1:26" ht="15.75" customHeight="1">
      <c r="A603" s="57"/>
      <c r="B603" s="57"/>
      <c r="C603" s="57"/>
      <c r="D603" s="59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</row>
    <row r="604" spans="1:26" ht="15.75" customHeight="1">
      <c r="A604" s="57"/>
      <c r="B604" s="57"/>
      <c r="C604" s="57"/>
      <c r="D604" s="59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</row>
    <row r="605" spans="1:26" ht="15.75" customHeight="1">
      <c r="A605" s="57"/>
      <c r="B605" s="57"/>
      <c r="C605" s="57"/>
      <c r="D605" s="59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</row>
    <row r="606" spans="1:26" ht="15.75" customHeight="1">
      <c r="A606" s="57"/>
      <c r="B606" s="57"/>
      <c r="C606" s="57"/>
      <c r="D606" s="59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</row>
    <row r="607" spans="1:26" ht="15.75" customHeight="1">
      <c r="A607" s="57"/>
      <c r="B607" s="57"/>
      <c r="C607" s="57"/>
      <c r="D607" s="59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</row>
    <row r="608" spans="1:26" ht="15.75" customHeight="1">
      <c r="A608" s="57"/>
      <c r="B608" s="57"/>
      <c r="C608" s="57"/>
      <c r="D608" s="59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</row>
    <row r="609" spans="1:26" ht="15.75" customHeight="1">
      <c r="A609" s="57"/>
      <c r="B609" s="57"/>
      <c r="C609" s="57"/>
      <c r="D609" s="59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</row>
    <row r="610" spans="1:26" ht="15.75" customHeight="1">
      <c r="A610" s="57"/>
      <c r="B610" s="57"/>
      <c r="C610" s="57"/>
      <c r="D610" s="59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</row>
    <row r="611" spans="1:26" ht="15.75" customHeight="1">
      <c r="A611" s="57"/>
      <c r="B611" s="57"/>
      <c r="C611" s="57"/>
      <c r="D611" s="59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</row>
    <row r="612" spans="1:26" ht="15.75" customHeight="1">
      <c r="A612" s="57"/>
      <c r="B612" s="57"/>
      <c r="C612" s="57"/>
      <c r="D612" s="59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</row>
    <row r="613" spans="1:26" ht="15.75" customHeight="1">
      <c r="A613" s="57"/>
      <c r="B613" s="57"/>
      <c r="C613" s="57"/>
      <c r="D613" s="59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</row>
    <row r="614" spans="1:26" ht="15.75" customHeight="1">
      <c r="A614" s="57"/>
      <c r="B614" s="57"/>
      <c r="C614" s="57"/>
      <c r="D614" s="59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</row>
    <row r="615" spans="1:26" ht="15.75" customHeight="1">
      <c r="A615" s="57"/>
      <c r="B615" s="57"/>
      <c r="C615" s="57"/>
      <c r="D615" s="59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</row>
    <row r="616" spans="1:26" ht="15.75" customHeight="1">
      <c r="A616" s="57"/>
      <c r="B616" s="57"/>
      <c r="C616" s="57"/>
      <c r="D616" s="59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</row>
    <row r="617" spans="1:26" ht="15.75" customHeight="1">
      <c r="A617" s="57"/>
      <c r="B617" s="57"/>
      <c r="C617" s="57"/>
      <c r="D617" s="59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</row>
    <row r="618" spans="1:26" ht="15.75" customHeight="1">
      <c r="A618" s="57"/>
      <c r="B618" s="57"/>
      <c r="C618" s="57"/>
      <c r="D618" s="59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</row>
    <row r="619" spans="1:26" ht="15.75" customHeight="1">
      <c r="A619" s="57"/>
      <c r="B619" s="57"/>
      <c r="C619" s="57"/>
      <c r="D619" s="59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</row>
    <row r="620" spans="1:26" ht="15.75" customHeight="1">
      <c r="A620" s="57"/>
      <c r="B620" s="57"/>
      <c r="C620" s="57"/>
      <c r="D620" s="59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</row>
    <row r="621" spans="1:26" ht="15.75" customHeight="1">
      <c r="A621" s="57"/>
      <c r="B621" s="57"/>
      <c r="C621" s="57"/>
      <c r="D621" s="59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</row>
    <row r="622" spans="1:26" ht="15.75" customHeight="1">
      <c r="A622" s="57"/>
      <c r="B622" s="57"/>
      <c r="C622" s="57"/>
      <c r="D622" s="59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</row>
    <row r="623" spans="1:26" ht="15.75" customHeight="1">
      <c r="A623" s="57"/>
      <c r="B623" s="57"/>
      <c r="C623" s="57"/>
      <c r="D623" s="59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</row>
    <row r="624" spans="1:26" ht="15.75" customHeight="1">
      <c r="A624" s="57"/>
      <c r="B624" s="57"/>
      <c r="C624" s="57"/>
      <c r="D624" s="59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</row>
    <row r="625" spans="1:26" ht="15.75" customHeight="1">
      <c r="A625" s="57"/>
      <c r="B625" s="57"/>
      <c r="C625" s="57"/>
      <c r="D625" s="59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</row>
    <row r="626" spans="1:26" ht="15.75" customHeight="1">
      <c r="A626" s="57"/>
      <c r="B626" s="57"/>
      <c r="C626" s="57"/>
      <c r="D626" s="59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</row>
    <row r="627" spans="1:26" ht="15.75" customHeight="1">
      <c r="A627" s="57"/>
      <c r="B627" s="57"/>
      <c r="C627" s="57"/>
      <c r="D627" s="59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</row>
    <row r="628" spans="1:26" ht="15.75" customHeight="1">
      <c r="A628" s="57"/>
      <c r="B628" s="57"/>
      <c r="C628" s="57"/>
      <c r="D628" s="59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</row>
    <row r="629" spans="1:26" ht="15.75" customHeight="1">
      <c r="A629" s="57"/>
      <c r="B629" s="57"/>
      <c r="C629" s="57"/>
      <c r="D629" s="59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</row>
    <row r="630" spans="1:26" ht="15.75" customHeight="1">
      <c r="A630" s="57"/>
      <c r="B630" s="57"/>
      <c r="C630" s="57"/>
      <c r="D630" s="59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</row>
    <row r="631" spans="1:26" ht="15.75" customHeight="1">
      <c r="A631" s="57"/>
      <c r="B631" s="57"/>
      <c r="C631" s="57"/>
      <c r="D631" s="59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</row>
    <row r="632" spans="1:26" ht="15.75" customHeight="1">
      <c r="A632" s="57"/>
      <c r="B632" s="57"/>
      <c r="C632" s="57"/>
      <c r="D632" s="59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</row>
    <row r="633" spans="1:26" ht="15.75" customHeight="1">
      <c r="A633" s="57"/>
      <c r="B633" s="57"/>
      <c r="C633" s="57"/>
      <c r="D633" s="59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</row>
    <row r="634" spans="1:26" ht="15.75" customHeight="1">
      <c r="A634" s="57"/>
      <c r="B634" s="57"/>
      <c r="C634" s="57"/>
      <c r="D634" s="59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</row>
    <row r="635" spans="1:26" ht="15.75" customHeight="1">
      <c r="A635" s="57"/>
      <c r="B635" s="57"/>
      <c r="C635" s="57"/>
      <c r="D635" s="59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</row>
    <row r="636" spans="1:26" ht="15.75" customHeight="1">
      <c r="A636" s="57"/>
      <c r="B636" s="57"/>
      <c r="C636" s="57"/>
      <c r="D636" s="59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</row>
    <row r="637" spans="1:26" ht="15.75" customHeight="1">
      <c r="A637" s="57"/>
      <c r="B637" s="57"/>
      <c r="C637" s="57"/>
      <c r="D637" s="59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</row>
    <row r="638" spans="1:26" ht="15.75" customHeight="1">
      <c r="A638" s="57"/>
      <c r="B638" s="57"/>
      <c r="C638" s="57"/>
      <c r="D638" s="59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</row>
    <row r="639" spans="1:26" ht="15.75" customHeight="1">
      <c r="A639" s="57"/>
      <c r="B639" s="57"/>
      <c r="C639" s="57"/>
      <c r="D639" s="59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</row>
    <row r="640" spans="1:26" ht="15.75" customHeight="1">
      <c r="A640" s="57"/>
      <c r="B640" s="57"/>
      <c r="C640" s="57"/>
      <c r="D640" s="59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</row>
    <row r="641" spans="1:26" ht="15.75" customHeight="1">
      <c r="A641" s="57"/>
      <c r="B641" s="57"/>
      <c r="C641" s="57"/>
      <c r="D641" s="59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</row>
    <row r="642" spans="1:26" ht="15.75" customHeight="1">
      <c r="A642" s="57"/>
      <c r="B642" s="57"/>
      <c r="C642" s="57"/>
      <c r="D642" s="59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</row>
    <row r="643" spans="1:26" ht="15.75" customHeight="1">
      <c r="A643" s="57"/>
      <c r="B643" s="57"/>
      <c r="C643" s="57"/>
      <c r="D643" s="59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</row>
    <row r="644" spans="1:26" ht="15.75" customHeight="1">
      <c r="A644" s="57"/>
      <c r="B644" s="57"/>
      <c r="C644" s="57"/>
      <c r="D644" s="59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</row>
    <row r="645" spans="1:26" ht="15.75" customHeight="1">
      <c r="A645" s="57"/>
      <c r="B645" s="57"/>
      <c r="C645" s="57"/>
      <c r="D645" s="59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</row>
    <row r="646" spans="1:26" ht="15.75" customHeight="1">
      <c r="A646" s="57"/>
      <c r="B646" s="57"/>
      <c r="C646" s="57"/>
      <c r="D646" s="59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</row>
    <row r="647" spans="1:26" ht="15.75" customHeight="1">
      <c r="A647" s="57"/>
      <c r="B647" s="57"/>
      <c r="C647" s="57"/>
      <c r="D647" s="59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</row>
    <row r="648" spans="1:26" ht="15.75" customHeight="1">
      <c r="A648" s="57"/>
      <c r="B648" s="57"/>
      <c r="C648" s="57"/>
      <c r="D648" s="59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</row>
    <row r="649" spans="1:26" ht="15.75" customHeight="1">
      <c r="A649" s="57"/>
      <c r="B649" s="57"/>
      <c r="C649" s="57"/>
      <c r="D649" s="59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</row>
    <row r="650" spans="1:26" ht="15.75" customHeight="1">
      <c r="A650" s="57"/>
      <c r="B650" s="57"/>
      <c r="C650" s="57"/>
      <c r="D650" s="59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</row>
    <row r="651" spans="1:26" ht="15.75" customHeight="1">
      <c r="A651" s="57"/>
      <c r="B651" s="57"/>
      <c r="C651" s="57"/>
      <c r="D651" s="59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</row>
    <row r="652" spans="1:26" ht="15.75" customHeight="1">
      <c r="A652" s="57"/>
      <c r="B652" s="57"/>
      <c r="C652" s="57"/>
      <c r="D652" s="59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</row>
    <row r="653" spans="1:26" ht="15.75" customHeight="1">
      <c r="A653" s="57"/>
      <c r="B653" s="57"/>
      <c r="C653" s="57"/>
      <c r="D653" s="59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</row>
    <row r="654" spans="1:26" ht="15.75" customHeight="1">
      <c r="A654" s="57"/>
      <c r="B654" s="57"/>
      <c r="C654" s="57"/>
      <c r="D654" s="59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</row>
    <row r="655" spans="1:26" ht="15.75" customHeight="1">
      <c r="A655" s="57"/>
      <c r="B655" s="57"/>
      <c r="C655" s="57"/>
      <c r="D655" s="59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</row>
    <row r="656" spans="1:26" ht="15.75" customHeight="1">
      <c r="A656" s="57"/>
      <c r="B656" s="57"/>
      <c r="C656" s="57"/>
      <c r="D656" s="59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</row>
    <row r="657" spans="1:26" ht="15.75" customHeight="1">
      <c r="A657" s="57"/>
      <c r="B657" s="57"/>
      <c r="C657" s="57"/>
      <c r="D657" s="59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</row>
    <row r="658" spans="1:26" ht="15.75" customHeight="1">
      <c r="A658" s="57"/>
      <c r="B658" s="57"/>
      <c r="C658" s="57"/>
      <c r="D658" s="59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</row>
    <row r="659" spans="1:26" ht="15.75" customHeight="1">
      <c r="A659" s="57"/>
      <c r="B659" s="57"/>
      <c r="C659" s="57"/>
      <c r="D659" s="59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</row>
    <row r="660" spans="1:26" ht="15.75" customHeight="1">
      <c r="A660" s="57"/>
      <c r="B660" s="57"/>
      <c r="C660" s="57"/>
      <c r="D660" s="59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</row>
    <row r="661" spans="1:26" ht="15.75" customHeight="1">
      <c r="A661" s="57"/>
      <c r="B661" s="57"/>
      <c r="C661" s="57"/>
      <c r="D661" s="59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</row>
    <row r="662" spans="1:26" ht="15.75" customHeight="1">
      <c r="A662" s="57"/>
      <c r="B662" s="57"/>
      <c r="C662" s="57"/>
      <c r="D662" s="59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</row>
    <row r="663" spans="1:26" ht="15.75" customHeight="1">
      <c r="A663" s="57"/>
      <c r="B663" s="57"/>
      <c r="C663" s="57"/>
      <c r="D663" s="59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</row>
    <row r="664" spans="1:26" ht="15.75" customHeight="1">
      <c r="A664" s="57"/>
      <c r="B664" s="57"/>
      <c r="C664" s="57"/>
      <c r="D664" s="59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</row>
    <row r="665" spans="1:26" ht="15.75" customHeight="1">
      <c r="A665" s="57"/>
      <c r="B665" s="57"/>
      <c r="C665" s="57"/>
      <c r="D665" s="59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</row>
    <row r="666" spans="1:26" ht="15.75" customHeight="1">
      <c r="A666" s="57"/>
      <c r="B666" s="57"/>
      <c r="C666" s="57"/>
      <c r="D666" s="59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</row>
    <row r="667" spans="1:26" ht="15.75" customHeight="1">
      <c r="A667" s="57"/>
      <c r="B667" s="57"/>
      <c r="C667" s="57"/>
      <c r="D667" s="59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</row>
    <row r="668" spans="1:26" ht="15.75" customHeight="1">
      <c r="A668" s="57"/>
      <c r="B668" s="57"/>
      <c r="C668" s="57"/>
      <c r="D668" s="59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</row>
    <row r="669" spans="1:26" ht="15.75" customHeight="1">
      <c r="A669" s="57"/>
      <c r="B669" s="57"/>
      <c r="C669" s="57"/>
      <c r="D669" s="59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</row>
    <row r="670" spans="1:26" ht="15.75" customHeight="1">
      <c r="A670" s="57"/>
      <c r="B670" s="57"/>
      <c r="C670" s="57"/>
      <c r="D670" s="59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</row>
    <row r="671" spans="1:26" ht="15.75" customHeight="1">
      <c r="A671" s="57"/>
      <c r="B671" s="57"/>
      <c r="C671" s="57"/>
      <c r="D671" s="59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</row>
    <row r="672" spans="1:26" ht="15.75" customHeight="1">
      <c r="A672" s="57"/>
      <c r="B672" s="57"/>
      <c r="C672" s="57"/>
      <c r="D672" s="59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</row>
    <row r="673" spans="1:26" ht="15.75" customHeight="1">
      <c r="A673" s="57"/>
      <c r="B673" s="57"/>
      <c r="C673" s="57"/>
      <c r="D673" s="59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</row>
    <row r="674" spans="1:26" ht="15.75" customHeight="1">
      <c r="A674" s="57"/>
      <c r="B674" s="57"/>
      <c r="C674" s="57"/>
      <c r="D674" s="59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</row>
    <row r="675" spans="1:26" ht="15.75" customHeight="1">
      <c r="A675" s="57"/>
      <c r="B675" s="57"/>
      <c r="C675" s="57"/>
      <c r="D675" s="59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</row>
    <row r="676" spans="1:26" ht="15.75" customHeight="1">
      <c r="A676" s="57"/>
      <c r="B676" s="57"/>
      <c r="C676" s="57"/>
      <c r="D676" s="59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</row>
    <row r="677" spans="1:26" ht="15.75" customHeight="1">
      <c r="A677" s="57"/>
      <c r="B677" s="57"/>
      <c r="C677" s="57"/>
      <c r="D677" s="59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</row>
    <row r="678" spans="1:26" ht="15.75" customHeight="1">
      <c r="A678" s="57"/>
      <c r="B678" s="57"/>
      <c r="C678" s="57"/>
      <c r="D678" s="59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</row>
    <row r="679" spans="1:26" ht="15.75" customHeight="1">
      <c r="A679" s="57"/>
      <c r="B679" s="57"/>
      <c r="C679" s="57"/>
      <c r="D679" s="59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</row>
    <row r="680" spans="1:26" ht="15.75" customHeight="1">
      <c r="A680" s="57"/>
      <c r="B680" s="57"/>
      <c r="C680" s="57"/>
      <c r="D680" s="59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</row>
    <row r="681" spans="1:26" ht="15.75" customHeight="1">
      <c r="A681" s="57"/>
      <c r="B681" s="57"/>
      <c r="C681" s="57"/>
      <c r="D681" s="59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</row>
    <row r="682" spans="1:26" ht="15.75" customHeight="1">
      <c r="A682" s="57"/>
      <c r="B682" s="57"/>
      <c r="C682" s="57"/>
      <c r="D682" s="59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</row>
    <row r="683" spans="1:26" ht="15.75" customHeight="1">
      <c r="A683" s="57"/>
      <c r="B683" s="57"/>
      <c r="C683" s="57"/>
      <c r="D683" s="59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</row>
    <row r="684" spans="1:26" ht="15.75" customHeight="1">
      <c r="A684" s="57"/>
      <c r="B684" s="57"/>
      <c r="C684" s="57"/>
      <c r="D684" s="59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</row>
    <row r="685" spans="1:26" ht="15.75" customHeight="1">
      <c r="A685" s="57"/>
      <c r="B685" s="57"/>
      <c r="C685" s="57"/>
      <c r="D685" s="59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</row>
    <row r="686" spans="1:26" ht="15.75" customHeight="1">
      <c r="A686" s="57"/>
      <c r="B686" s="57"/>
      <c r="C686" s="57"/>
      <c r="D686" s="59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</row>
    <row r="687" spans="1:26" ht="15.75" customHeight="1">
      <c r="A687" s="57"/>
      <c r="B687" s="57"/>
      <c r="C687" s="57"/>
      <c r="D687" s="59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</row>
    <row r="688" spans="1:26" ht="15.75" customHeight="1">
      <c r="A688" s="57"/>
      <c r="B688" s="57"/>
      <c r="C688" s="57"/>
      <c r="D688" s="59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</row>
    <row r="689" spans="1:26" ht="15.75" customHeight="1">
      <c r="A689" s="57"/>
      <c r="B689" s="57"/>
      <c r="C689" s="57"/>
      <c r="D689" s="59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</row>
    <row r="690" spans="1:26" ht="15.75" customHeight="1">
      <c r="A690" s="57"/>
      <c r="B690" s="57"/>
      <c r="C690" s="57"/>
      <c r="D690" s="59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</row>
    <row r="691" spans="1:26" ht="15.75" customHeight="1">
      <c r="A691" s="57"/>
      <c r="B691" s="57"/>
      <c r="C691" s="57"/>
      <c r="D691" s="59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</row>
    <row r="692" spans="1:26" ht="15.75" customHeight="1">
      <c r="A692" s="57"/>
      <c r="B692" s="57"/>
      <c r="C692" s="57"/>
      <c r="D692" s="59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</row>
    <row r="693" spans="1:26" ht="15.75" customHeight="1">
      <c r="A693" s="57"/>
      <c r="B693" s="57"/>
      <c r="C693" s="57"/>
      <c r="D693" s="59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</row>
    <row r="694" spans="1:26" ht="15.75" customHeight="1">
      <c r="A694" s="57"/>
      <c r="B694" s="57"/>
      <c r="C694" s="57"/>
      <c r="D694" s="59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</row>
    <row r="695" spans="1:26" ht="15.75" customHeight="1">
      <c r="A695" s="57"/>
      <c r="B695" s="57"/>
      <c r="C695" s="57"/>
      <c r="D695" s="59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</row>
    <row r="696" spans="1:26" ht="15.75" customHeight="1">
      <c r="A696" s="57"/>
      <c r="B696" s="57"/>
      <c r="C696" s="57"/>
      <c r="D696" s="59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</row>
    <row r="697" spans="1:26" ht="15.75" customHeight="1">
      <c r="A697" s="57"/>
      <c r="B697" s="57"/>
      <c r="C697" s="57"/>
      <c r="D697" s="59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</row>
    <row r="698" spans="1:26" ht="15.75" customHeight="1">
      <c r="A698" s="57"/>
      <c r="B698" s="57"/>
      <c r="C698" s="57"/>
      <c r="D698" s="59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</row>
    <row r="699" spans="1:26" ht="15.75" customHeight="1">
      <c r="A699" s="57"/>
      <c r="B699" s="57"/>
      <c r="C699" s="57"/>
      <c r="D699" s="59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</row>
    <row r="700" spans="1:26" ht="15.75" customHeight="1">
      <c r="A700" s="57"/>
      <c r="B700" s="57"/>
      <c r="C700" s="57"/>
      <c r="D700" s="59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</row>
    <row r="701" spans="1:26" ht="15.75" customHeight="1">
      <c r="A701" s="57"/>
      <c r="B701" s="57"/>
      <c r="C701" s="57"/>
      <c r="D701" s="59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</row>
    <row r="702" spans="1:26" ht="15.75" customHeight="1">
      <c r="A702" s="57"/>
      <c r="B702" s="57"/>
      <c r="C702" s="57"/>
      <c r="D702" s="59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</row>
    <row r="703" spans="1:26" ht="15.75" customHeight="1">
      <c r="A703" s="57"/>
      <c r="B703" s="57"/>
      <c r="C703" s="57"/>
      <c r="D703" s="59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</row>
    <row r="704" spans="1:26" ht="15.75" customHeight="1">
      <c r="A704" s="57"/>
      <c r="B704" s="57"/>
      <c r="C704" s="57"/>
      <c r="D704" s="59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</row>
    <row r="705" spans="1:26" ht="15.75" customHeight="1">
      <c r="A705" s="57"/>
      <c r="B705" s="57"/>
      <c r="C705" s="57"/>
      <c r="D705" s="59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</row>
    <row r="706" spans="1:26" ht="15.75" customHeight="1">
      <c r="A706" s="57"/>
      <c r="B706" s="57"/>
      <c r="C706" s="57"/>
      <c r="D706" s="59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</row>
    <row r="707" spans="1:26" ht="15.75" customHeight="1">
      <c r="A707" s="57"/>
      <c r="B707" s="57"/>
      <c r="C707" s="57"/>
      <c r="D707" s="59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</row>
    <row r="708" spans="1:26" ht="15.75" customHeight="1">
      <c r="A708" s="57"/>
      <c r="B708" s="57"/>
      <c r="C708" s="57"/>
      <c r="D708" s="59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</row>
    <row r="709" spans="1:26" ht="15.75" customHeight="1">
      <c r="A709" s="57"/>
      <c r="B709" s="57"/>
      <c r="C709" s="57"/>
      <c r="D709" s="59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</row>
    <row r="710" spans="1:26" ht="15.75" customHeight="1">
      <c r="A710" s="57"/>
      <c r="B710" s="57"/>
      <c r="C710" s="57"/>
      <c r="D710" s="59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</row>
    <row r="711" spans="1:26" ht="15.75" customHeight="1">
      <c r="A711" s="57"/>
      <c r="B711" s="57"/>
      <c r="C711" s="57"/>
      <c r="D711" s="59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</row>
    <row r="712" spans="1:26" ht="15.75" customHeight="1">
      <c r="A712" s="57"/>
      <c r="B712" s="57"/>
      <c r="C712" s="57"/>
      <c r="D712" s="59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</row>
    <row r="713" spans="1:26" ht="15.75" customHeight="1">
      <c r="A713" s="57"/>
      <c r="B713" s="57"/>
      <c r="C713" s="57"/>
      <c r="D713" s="59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</row>
    <row r="714" spans="1:26" ht="15.75" customHeight="1">
      <c r="A714" s="57"/>
      <c r="B714" s="57"/>
      <c r="C714" s="57"/>
      <c r="D714" s="59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</row>
    <row r="715" spans="1:26" ht="15.75" customHeight="1">
      <c r="A715" s="57"/>
      <c r="B715" s="57"/>
      <c r="C715" s="57"/>
      <c r="D715" s="59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</row>
    <row r="716" spans="1:26" ht="15.75" customHeight="1">
      <c r="A716" s="57"/>
      <c r="B716" s="57"/>
      <c r="C716" s="57"/>
      <c r="D716" s="59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</row>
    <row r="717" spans="1:26" ht="15.75" customHeight="1">
      <c r="A717" s="57"/>
      <c r="B717" s="57"/>
      <c r="C717" s="57"/>
      <c r="D717" s="59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</row>
    <row r="718" spans="1:26" ht="15.75" customHeight="1">
      <c r="A718" s="57"/>
      <c r="B718" s="57"/>
      <c r="C718" s="57"/>
      <c r="D718" s="59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</row>
    <row r="719" spans="1:26" ht="15.75" customHeight="1">
      <c r="A719" s="57"/>
      <c r="B719" s="57"/>
      <c r="C719" s="57"/>
      <c r="D719" s="59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</row>
    <row r="720" spans="1:26" ht="15.75" customHeight="1">
      <c r="A720" s="57"/>
      <c r="B720" s="57"/>
      <c r="C720" s="57"/>
      <c r="D720" s="59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</row>
    <row r="721" spans="1:26" ht="15.75" customHeight="1">
      <c r="A721" s="57"/>
      <c r="B721" s="57"/>
      <c r="C721" s="57"/>
      <c r="D721" s="59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</row>
    <row r="722" spans="1:26" ht="15.75" customHeight="1">
      <c r="A722" s="57"/>
      <c r="B722" s="57"/>
      <c r="C722" s="57"/>
      <c r="D722" s="59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</row>
    <row r="723" spans="1:26" ht="15.75" customHeight="1">
      <c r="A723" s="57"/>
      <c r="B723" s="57"/>
      <c r="C723" s="57"/>
      <c r="D723" s="59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</row>
    <row r="724" spans="1:26" ht="15.75" customHeight="1">
      <c r="A724" s="57"/>
      <c r="B724" s="57"/>
      <c r="C724" s="57"/>
      <c r="D724" s="59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</row>
    <row r="725" spans="1:26" ht="15.75" customHeight="1">
      <c r="A725" s="57"/>
      <c r="B725" s="57"/>
      <c r="C725" s="57"/>
      <c r="D725" s="59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</row>
    <row r="726" spans="1:26" ht="15.75" customHeight="1">
      <c r="A726" s="57"/>
      <c r="B726" s="57"/>
      <c r="C726" s="57"/>
      <c r="D726" s="59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</row>
    <row r="727" spans="1:26" ht="15.75" customHeight="1">
      <c r="A727" s="57"/>
      <c r="B727" s="57"/>
      <c r="C727" s="57"/>
      <c r="D727" s="59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</row>
    <row r="728" spans="1:26" ht="15.75" customHeight="1">
      <c r="A728" s="57"/>
      <c r="B728" s="57"/>
      <c r="C728" s="57"/>
      <c r="D728" s="59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</row>
    <row r="729" spans="1:26" ht="15.75" customHeight="1">
      <c r="A729" s="57"/>
      <c r="B729" s="57"/>
      <c r="C729" s="57"/>
      <c r="D729" s="59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</row>
    <row r="730" spans="1:26" ht="15.75" customHeight="1">
      <c r="A730" s="57"/>
      <c r="B730" s="57"/>
      <c r="C730" s="57"/>
      <c r="D730" s="59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</row>
    <row r="731" spans="1:26" ht="15.75" customHeight="1">
      <c r="A731" s="57"/>
      <c r="B731" s="57"/>
      <c r="C731" s="57"/>
      <c r="D731" s="59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</row>
    <row r="732" spans="1:26" ht="15.75" customHeight="1">
      <c r="A732" s="57"/>
      <c r="B732" s="57"/>
      <c r="C732" s="57"/>
      <c r="D732" s="59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</row>
    <row r="733" spans="1:26" ht="15.75" customHeight="1">
      <c r="A733" s="57"/>
      <c r="B733" s="57"/>
      <c r="C733" s="57"/>
      <c r="D733" s="59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</row>
    <row r="734" spans="1:26" ht="15.75" customHeight="1">
      <c r="A734" s="57"/>
      <c r="B734" s="57"/>
      <c r="C734" s="57"/>
      <c r="D734" s="59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</row>
    <row r="735" spans="1:26" ht="15.75" customHeight="1">
      <c r="A735" s="57"/>
      <c r="B735" s="57"/>
      <c r="C735" s="57"/>
      <c r="D735" s="59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</row>
    <row r="736" spans="1:26" ht="15.75" customHeight="1">
      <c r="A736" s="57"/>
      <c r="B736" s="57"/>
      <c r="C736" s="57"/>
      <c r="D736" s="59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</row>
    <row r="737" spans="1:26" ht="15.75" customHeight="1">
      <c r="A737" s="57"/>
      <c r="B737" s="57"/>
      <c r="C737" s="57"/>
      <c r="D737" s="59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</row>
    <row r="738" spans="1:26" ht="15.75" customHeight="1">
      <c r="A738" s="57"/>
      <c r="B738" s="57"/>
      <c r="C738" s="57"/>
      <c r="D738" s="59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</row>
    <row r="739" spans="1:26" ht="15.75" customHeight="1">
      <c r="A739" s="57"/>
      <c r="B739" s="57"/>
      <c r="C739" s="57"/>
      <c r="D739" s="59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</row>
    <row r="740" spans="1:26" ht="15.75" customHeight="1">
      <c r="A740" s="57"/>
      <c r="B740" s="57"/>
      <c r="C740" s="57"/>
      <c r="D740" s="59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</row>
    <row r="741" spans="1:26" ht="15.75" customHeight="1">
      <c r="A741" s="57"/>
      <c r="B741" s="57"/>
      <c r="C741" s="57"/>
      <c r="D741" s="59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</row>
    <row r="742" spans="1:26" ht="15.75" customHeight="1">
      <c r="A742" s="57"/>
      <c r="B742" s="57"/>
      <c r="C742" s="57"/>
      <c r="D742" s="59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</row>
    <row r="743" spans="1:26" ht="15.75" customHeight="1">
      <c r="A743" s="57"/>
      <c r="B743" s="57"/>
      <c r="C743" s="57"/>
      <c r="D743" s="59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</row>
    <row r="744" spans="1:26" ht="15.75" customHeight="1">
      <c r="A744" s="57"/>
      <c r="B744" s="57"/>
      <c r="C744" s="57"/>
      <c r="D744" s="59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</row>
    <row r="745" spans="1:26" ht="15.75" customHeight="1">
      <c r="A745" s="57"/>
      <c r="B745" s="57"/>
      <c r="C745" s="57"/>
      <c r="D745" s="59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</row>
    <row r="746" spans="1:26" ht="15.75" customHeight="1">
      <c r="A746" s="57"/>
      <c r="B746" s="57"/>
      <c r="C746" s="57"/>
      <c r="D746" s="59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</row>
    <row r="747" spans="1:26" ht="15.75" customHeight="1">
      <c r="A747" s="57"/>
      <c r="B747" s="57"/>
      <c r="C747" s="57"/>
      <c r="D747" s="59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</row>
    <row r="748" spans="1:26" ht="15.75" customHeight="1">
      <c r="A748" s="57"/>
      <c r="B748" s="57"/>
      <c r="C748" s="57"/>
      <c r="D748" s="59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</row>
    <row r="749" spans="1:26" ht="15.75" customHeight="1">
      <c r="A749" s="57"/>
      <c r="B749" s="57"/>
      <c r="C749" s="57"/>
      <c r="D749" s="59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</row>
    <row r="750" spans="1:26" ht="15.75" customHeight="1">
      <c r="A750" s="57"/>
      <c r="B750" s="57"/>
      <c r="C750" s="57"/>
      <c r="D750" s="59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</row>
    <row r="751" spans="1:26" ht="15.75" customHeight="1">
      <c r="A751" s="57"/>
      <c r="B751" s="57"/>
      <c r="C751" s="57"/>
      <c r="D751" s="59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</row>
    <row r="752" spans="1:26" ht="15.75" customHeight="1">
      <c r="A752" s="57"/>
      <c r="B752" s="57"/>
      <c r="C752" s="57"/>
      <c r="D752" s="59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</row>
    <row r="753" spans="1:26" ht="15.75" customHeight="1">
      <c r="A753" s="57"/>
      <c r="B753" s="57"/>
      <c r="C753" s="57"/>
      <c r="D753" s="59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</row>
    <row r="754" spans="1:26" ht="15.75" customHeight="1">
      <c r="A754" s="57"/>
      <c r="B754" s="57"/>
      <c r="C754" s="57"/>
      <c r="D754" s="59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</row>
    <row r="755" spans="1:26" ht="15.75" customHeight="1">
      <c r="A755" s="57"/>
      <c r="B755" s="57"/>
      <c r="C755" s="57"/>
      <c r="D755" s="59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</row>
    <row r="756" spans="1:26" ht="15.75" customHeight="1">
      <c r="A756" s="57"/>
      <c r="B756" s="57"/>
      <c r="C756" s="57"/>
      <c r="D756" s="59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</row>
    <row r="757" spans="1:26" ht="15.75" customHeight="1">
      <c r="A757" s="57"/>
      <c r="B757" s="57"/>
      <c r="C757" s="57"/>
      <c r="D757" s="59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</row>
    <row r="758" spans="1:26" ht="15.75" customHeight="1">
      <c r="A758" s="57"/>
      <c r="B758" s="57"/>
      <c r="C758" s="57"/>
      <c r="D758" s="59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</row>
    <row r="759" spans="1:26" ht="15.75" customHeight="1">
      <c r="A759" s="57"/>
      <c r="B759" s="57"/>
      <c r="C759" s="57"/>
      <c r="D759" s="59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</row>
    <row r="760" spans="1:26" ht="15.75" customHeight="1">
      <c r="A760" s="57"/>
      <c r="B760" s="57"/>
      <c r="C760" s="57"/>
      <c r="D760" s="59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</row>
    <row r="761" spans="1:26" ht="15.75" customHeight="1">
      <c r="A761" s="57"/>
      <c r="B761" s="57"/>
      <c r="C761" s="57"/>
      <c r="D761" s="59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</row>
    <row r="762" spans="1:26" ht="15.75" customHeight="1">
      <c r="A762" s="57"/>
      <c r="B762" s="57"/>
      <c r="C762" s="57"/>
      <c r="D762" s="59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</row>
    <row r="763" spans="1:26" ht="15.75" customHeight="1">
      <c r="A763" s="57"/>
      <c r="B763" s="57"/>
      <c r="C763" s="57"/>
      <c r="D763" s="59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</row>
    <row r="764" spans="1:26" ht="15.75" customHeight="1">
      <c r="A764" s="57"/>
      <c r="B764" s="57"/>
      <c r="C764" s="57"/>
      <c r="D764" s="59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</row>
    <row r="765" spans="1:26" ht="15.75" customHeight="1">
      <c r="A765" s="57"/>
      <c r="B765" s="57"/>
      <c r="C765" s="57"/>
      <c r="D765" s="59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</row>
    <row r="766" spans="1:26" ht="15.75" customHeight="1">
      <c r="A766" s="57"/>
      <c r="B766" s="57"/>
      <c r="C766" s="57"/>
      <c r="D766" s="59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</row>
    <row r="767" spans="1:26" ht="15.75" customHeight="1">
      <c r="A767" s="57"/>
      <c r="B767" s="57"/>
      <c r="C767" s="57"/>
      <c r="D767" s="59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</row>
    <row r="768" spans="1:26" ht="15.75" customHeight="1">
      <c r="A768" s="57"/>
      <c r="B768" s="57"/>
      <c r="C768" s="57"/>
      <c r="D768" s="59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</row>
    <row r="769" spans="1:26" ht="15.75" customHeight="1">
      <c r="A769" s="57"/>
      <c r="B769" s="57"/>
      <c r="C769" s="57"/>
      <c r="D769" s="59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</row>
    <row r="770" spans="1:26" ht="15.75" customHeight="1">
      <c r="A770" s="57"/>
      <c r="B770" s="57"/>
      <c r="C770" s="57"/>
      <c r="D770" s="59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</row>
    <row r="771" spans="1:26" ht="15.75" customHeight="1">
      <c r="A771" s="57"/>
      <c r="B771" s="57"/>
      <c r="C771" s="57"/>
      <c r="D771" s="59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</row>
    <row r="772" spans="1:26" ht="15.75" customHeight="1">
      <c r="A772" s="57"/>
      <c r="B772" s="57"/>
      <c r="C772" s="57"/>
      <c r="D772" s="59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</row>
    <row r="773" spans="1:26" ht="15.75" customHeight="1">
      <c r="A773" s="57"/>
      <c r="B773" s="57"/>
      <c r="C773" s="57"/>
      <c r="D773" s="59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</row>
    <row r="774" spans="1:26" ht="15.75" customHeight="1">
      <c r="A774" s="57"/>
      <c r="B774" s="57"/>
      <c r="C774" s="57"/>
      <c r="D774" s="59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</row>
    <row r="775" spans="1:26" ht="15.75" customHeight="1">
      <c r="A775" s="57"/>
      <c r="B775" s="57"/>
      <c r="C775" s="57"/>
      <c r="D775" s="59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</row>
    <row r="776" spans="1:26" ht="15.75" customHeight="1">
      <c r="A776" s="57"/>
      <c r="B776" s="57"/>
      <c r="C776" s="57"/>
      <c r="D776" s="59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</row>
    <row r="777" spans="1:26" ht="15.75" customHeight="1">
      <c r="A777" s="57"/>
      <c r="B777" s="57"/>
      <c r="C777" s="57"/>
      <c r="D777" s="59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</row>
    <row r="778" spans="1:26" ht="15.75" customHeight="1">
      <c r="A778" s="57"/>
      <c r="B778" s="57"/>
      <c r="C778" s="57"/>
      <c r="D778" s="59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</row>
    <row r="779" spans="1:26" ht="15.75" customHeight="1">
      <c r="A779" s="57"/>
      <c r="B779" s="57"/>
      <c r="C779" s="57"/>
      <c r="D779" s="59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</row>
    <row r="780" spans="1:26" ht="15.75" customHeight="1">
      <c r="A780" s="57"/>
      <c r="B780" s="57"/>
      <c r="C780" s="57"/>
      <c r="D780" s="59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</row>
    <row r="781" spans="1:26" ht="15.75" customHeight="1">
      <c r="A781" s="57"/>
      <c r="B781" s="57"/>
      <c r="C781" s="57"/>
      <c r="D781" s="59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</row>
    <row r="782" spans="1:26" ht="15.75" customHeight="1">
      <c r="A782" s="57"/>
      <c r="B782" s="57"/>
      <c r="C782" s="57"/>
      <c r="D782" s="59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</row>
    <row r="783" spans="1:26" ht="15.75" customHeight="1">
      <c r="A783" s="57"/>
      <c r="B783" s="57"/>
      <c r="C783" s="57"/>
      <c r="D783" s="59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</row>
    <row r="784" spans="1:26" ht="15.75" customHeight="1">
      <c r="A784" s="57"/>
      <c r="B784" s="57"/>
      <c r="C784" s="57"/>
      <c r="D784" s="59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</row>
    <row r="785" spans="1:26" ht="15.75" customHeight="1">
      <c r="A785" s="57"/>
      <c r="B785" s="57"/>
      <c r="C785" s="57"/>
      <c r="D785" s="59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</row>
    <row r="786" spans="1:26" ht="15.75" customHeight="1">
      <c r="A786" s="57"/>
      <c r="B786" s="57"/>
      <c r="C786" s="57"/>
      <c r="D786" s="59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</row>
    <row r="787" spans="1:26" ht="15.75" customHeight="1">
      <c r="A787" s="57"/>
      <c r="B787" s="57"/>
      <c r="C787" s="57"/>
      <c r="D787" s="59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</row>
    <row r="788" spans="1:26" ht="15.75" customHeight="1">
      <c r="A788" s="57"/>
      <c r="B788" s="57"/>
      <c r="C788" s="57"/>
      <c r="D788" s="59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</row>
    <row r="789" spans="1:26" ht="15.75" customHeight="1">
      <c r="A789" s="57"/>
      <c r="B789" s="57"/>
      <c r="C789" s="57"/>
      <c r="D789" s="59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</row>
    <row r="790" spans="1:26" ht="15.75" customHeight="1">
      <c r="A790" s="57"/>
      <c r="B790" s="57"/>
      <c r="C790" s="57"/>
      <c r="D790" s="59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</row>
    <row r="791" spans="1:26" ht="15.75" customHeight="1">
      <c r="A791" s="57"/>
      <c r="B791" s="57"/>
      <c r="C791" s="57"/>
      <c r="D791" s="59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</row>
    <row r="792" spans="1:26" ht="15.75" customHeight="1">
      <c r="A792" s="57"/>
      <c r="B792" s="57"/>
      <c r="C792" s="57"/>
      <c r="D792" s="59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</row>
    <row r="793" spans="1:26" ht="15.75" customHeight="1">
      <c r="A793" s="57"/>
      <c r="B793" s="57"/>
      <c r="C793" s="57"/>
      <c r="D793" s="59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</row>
    <row r="794" spans="1:26" ht="15.75" customHeight="1">
      <c r="A794" s="57"/>
      <c r="B794" s="57"/>
      <c r="C794" s="57"/>
      <c r="D794" s="59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</row>
    <row r="795" spans="1:26" ht="15.75" customHeight="1">
      <c r="A795" s="57"/>
      <c r="B795" s="57"/>
      <c r="C795" s="57"/>
      <c r="D795" s="59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</row>
    <row r="796" spans="1:26" ht="15.75" customHeight="1">
      <c r="A796" s="57"/>
      <c r="B796" s="57"/>
      <c r="C796" s="57"/>
      <c r="D796" s="59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</row>
    <row r="797" spans="1:26" ht="15.75" customHeight="1">
      <c r="A797" s="57"/>
      <c r="B797" s="57"/>
      <c r="C797" s="57"/>
      <c r="D797" s="59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</row>
    <row r="798" spans="1:26" ht="15.75" customHeight="1">
      <c r="A798" s="57"/>
      <c r="B798" s="57"/>
      <c r="C798" s="57"/>
      <c r="D798" s="59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</row>
    <row r="799" spans="1:26" ht="15.75" customHeight="1">
      <c r="A799" s="57"/>
      <c r="B799" s="57"/>
      <c r="C799" s="57"/>
      <c r="D799" s="59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</row>
    <row r="800" spans="1:26" ht="15.75" customHeight="1">
      <c r="A800" s="57"/>
      <c r="B800" s="57"/>
      <c r="C800" s="57"/>
      <c r="D800" s="59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</row>
    <row r="801" spans="1:26" ht="15.75" customHeight="1">
      <c r="A801" s="57"/>
      <c r="B801" s="57"/>
      <c r="C801" s="57"/>
      <c r="D801" s="59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</row>
    <row r="802" spans="1:26" ht="15.75" customHeight="1">
      <c r="A802" s="57"/>
      <c r="B802" s="57"/>
      <c r="C802" s="57"/>
      <c r="D802" s="59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</row>
    <row r="803" spans="1:26" ht="15.75" customHeight="1">
      <c r="A803" s="57"/>
      <c r="B803" s="57"/>
      <c r="C803" s="57"/>
      <c r="D803" s="59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</row>
    <row r="804" spans="1:26" ht="15.75" customHeight="1">
      <c r="A804" s="57"/>
      <c r="B804" s="57"/>
      <c r="C804" s="57"/>
      <c r="D804" s="59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</row>
    <row r="805" spans="1:26" ht="15.75" customHeight="1">
      <c r="A805" s="57"/>
      <c r="B805" s="57"/>
      <c r="C805" s="57"/>
      <c r="D805" s="59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</row>
    <row r="806" spans="1:26" ht="15.75" customHeight="1">
      <c r="A806" s="57"/>
      <c r="B806" s="57"/>
      <c r="C806" s="57"/>
      <c r="D806" s="59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</row>
    <row r="807" spans="1:26" ht="15.75" customHeight="1">
      <c r="A807" s="57"/>
      <c r="B807" s="57"/>
      <c r="C807" s="57"/>
      <c r="D807" s="59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</row>
    <row r="808" spans="1:26" ht="15.75" customHeight="1">
      <c r="A808" s="57"/>
      <c r="B808" s="57"/>
      <c r="C808" s="57"/>
      <c r="D808" s="59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</row>
    <row r="809" spans="1:26" ht="15.75" customHeight="1">
      <c r="A809" s="57"/>
      <c r="B809" s="57"/>
      <c r="C809" s="57"/>
      <c r="D809" s="59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</row>
    <row r="810" spans="1:26" ht="15.75" customHeight="1">
      <c r="A810" s="57"/>
      <c r="B810" s="57"/>
      <c r="C810" s="57"/>
      <c r="D810" s="59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</row>
    <row r="811" spans="1:26" ht="15.75" customHeight="1">
      <c r="A811" s="57"/>
      <c r="B811" s="57"/>
      <c r="C811" s="57"/>
      <c r="D811" s="59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</row>
    <row r="812" spans="1:26" ht="15.75" customHeight="1">
      <c r="A812" s="57"/>
      <c r="B812" s="57"/>
      <c r="C812" s="57"/>
      <c r="D812" s="59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</row>
    <row r="813" spans="1:26" ht="15.75" customHeight="1">
      <c r="A813" s="57"/>
      <c r="B813" s="57"/>
      <c r="C813" s="57"/>
      <c r="D813" s="59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</row>
    <row r="814" spans="1:26" ht="15.75" customHeight="1">
      <c r="A814" s="57"/>
      <c r="B814" s="57"/>
      <c r="C814" s="57"/>
      <c r="D814" s="59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</row>
    <row r="815" spans="1:26" ht="15.75" customHeight="1">
      <c r="A815" s="57"/>
      <c r="B815" s="57"/>
      <c r="C815" s="57"/>
      <c r="D815" s="59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</row>
    <row r="816" spans="1:26" ht="15.75" customHeight="1">
      <c r="A816" s="57"/>
      <c r="B816" s="57"/>
      <c r="C816" s="57"/>
      <c r="D816" s="59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</row>
    <row r="817" spans="1:26" ht="15.75" customHeight="1">
      <c r="A817" s="57"/>
      <c r="B817" s="57"/>
      <c r="C817" s="57"/>
      <c r="D817" s="59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</row>
    <row r="818" spans="1:26" ht="15.75" customHeight="1">
      <c r="A818" s="57"/>
      <c r="B818" s="57"/>
      <c r="C818" s="57"/>
      <c r="D818" s="59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</row>
    <row r="819" spans="1:26" ht="15.75" customHeight="1">
      <c r="A819" s="57"/>
      <c r="B819" s="57"/>
      <c r="C819" s="57"/>
      <c r="D819" s="59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</row>
    <row r="820" spans="1:26" ht="15.75" customHeight="1">
      <c r="A820" s="57"/>
      <c r="B820" s="57"/>
      <c r="C820" s="57"/>
      <c r="D820" s="59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</row>
    <row r="821" spans="1:26" ht="15.75" customHeight="1">
      <c r="A821" s="57"/>
      <c r="B821" s="57"/>
      <c r="C821" s="57"/>
      <c r="D821" s="59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</row>
    <row r="822" spans="1:26" ht="15.75" customHeight="1">
      <c r="A822" s="57"/>
      <c r="B822" s="57"/>
      <c r="C822" s="57"/>
      <c r="D822" s="59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</row>
    <row r="823" spans="1:26" ht="15.75" customHeight="1">
      <c r="A823" s="57"/>
      <c r="B823" s="57"/>
      <c r="C823" s="57"/>
      <c r="D823" s="59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</row>
    <row r="824" spans="1:26" ht="15.75" customHeight="1">
      <c r="A824" s="57"/>
      <c r="B824" s="57"/>
      <c r="C824" s="57"/>
      <c r="D824" s="59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</row>
    <row r="825" spans="1:26" ht="15.75" customHeight="1">
      <c r="A825" s="57"/>
      <c r="B825" s="57"/>
      <c r="C825" s="57"/>
      <c r="D825" s="59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</row>
    <row r="826" spans="1:26" ht="15.75" customHeight="1">
      <c r="A826" s="57"/>
      <c r="B826" s="57"/>
      <c r="C826" s="57"/>
      <c r="D826" s="59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</row>
    <row r="827" spans="1:26" ht="15.75" customHeight="1">
      <c r="A827" s="57"/>
      <c r="B827" s="57"/>
      <c r="C827" s="57"/>
      <c r="D827" s="59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</row>
    <row r="828" spans="1:26" ht="15.75" customHeight="1">
      <c r="A828" s="57"/>
      <c r="B828" s="57"/>
      <c r="C828" s="57"/>
      <c r="D828" s="59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</row>
    <row r="829" spans="1:26" ht="15.75" customHeight="1">
      <c r="A829" s="57"/>
      <c r="B829" s="57"/>
      <c r="C829" s="57"/>
      <c r="D829" s="59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</row>
    <row r="830" spans="1:26" ht="15.75" customHeight="1">
      <c r="A830" s="57"/>
      <c r="B830" s="57"/>
      <c r="C830" s="57"/>
      <c r="D830" s="59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</row>
    <row r="831" spans="1:26" ht="15.75" customHeight="1">
      <c r="A831" s="57"/>
      <c r="B831" s="57"/>
      <c r="C831" s="57"/>
      <c r="D831" s="59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</row>
    <row r="832" spans="1:26" ht="15.75" customHeight="1">
      <c r="A832" s="57"/>
      <c r="B832" s="57"/>
      <c r="C832" s="57"/>
      <c r="D832" s="59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</row>
    <row r="833" spans="1:26" ht="15.75" customHeight="1">
      <c r="A833" s="57"/>
      <c r="B833" s="57"/>
      <c r="C833" s="57"/>
      <c r="D833" s="59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</row>
    <row r="834" spans="1:26" ht="15.75" customHeight="1">
      <c r="A834" s="57"/>
      <c r="B834" s="57"/>
      <c r="C834" s="57"/>
      <c r="D834" s="59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</row>
    <row r="835" spans="1:26" ht="15.75" customHeight="1">
      <c r="A835" s="57"/>
      <c r="B835" s="57"/>
      <c r="C835" s="57"/>
      <c r="D835" s="59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</row>
    <row r="836" spans="1:26" ht="15.75" customHeight="1">
      <c r="A836" s="57"/>
      <c r="B836" s="57"/>
      <c r="C836" s="57"/>
      <c r="D836" s="59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</row>
    <row r="837" spans="1:26" ht="15.75" customHeight="1">
      <c r="A837" s="57"/>
      <c r="B837" s="57"/>
      <c r="C837" s="57"/>
      <c r="D837" s="59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</row>
    <row r="838" spans="1:26" ht="15.75" customHeight="1">
      <c r="A838" s="57"/>
      <c r="B838" s="57"/>
      <c r="C838" s="57"/>
      <c r="D838" s="59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</row>
    <row r="839" spans="1:26" ht="15.75" customHeight="1">
      <c r="A839" s="57"/>
      <c r="B839" s="57"/>
      <c r="C839" s="57"/>
      <c r="D839" s="59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</row>
    <row r="840" spans="1:26" ht="15.75" customHeight="1">
      <c r="A840" s="57"/>
      <c r="B840" s="57"/>
      <c r="C840" s="57"/>
      <c r="D840" s="59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</row>
    <row r="841" spans="1:26" ht="15.75" customHeight="1">
      <c r="A841" s="57"/>
      <c r="B841" s="57"/>
      <c r="C841" s="57"/>
      <c r="D841" s="59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</row>
    <row r="842" spans="1:26" ht="15.75" customHeight="1">
      <c r="A842" s="57"/>
      <c r="B842" s="57"/>
      <c r="C842" s="57"/>
      <c r="D842" s="59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</row>
    <row r="843" spans="1:26" ht="15.75" customHeight="1">
      <c r="A843" s="57"/>
      <c r="B843" s="57"/>
      <c r="C843" s="57"/>
      <c r="D843" s="59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</row>
    <row r="844" spans="1:26" ht="15.75" customHeight="1">
      <c r="A844" s="57"/>
      <c r="B844" s="57"/>
      <c r="C844" s="57"/>
      <c r="D844" s="59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</row>
    <row r="845" spans="1:26" ht="15.75" customHeight="1">
      <c r="A845" s="57"/>
      <c r="B845" s="57"/>
      <c r="C845" s="57"/>
      <c r="D845" s="59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</row>
    <row r="846" spans="1:26" ht="15.75" customHeight="1">
      <c r="A846" s="57"/>
      <c r="B846" s="57"/>
      <c r="C846" s="57"/>
      <c r="D846" s="59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</row>
    <row r="847" spans="1:26" ht="15.75" customHeight="1">
      <c r="A847" s="57"/>
      <c r="B847" s="57"/>
      <c r="C847" s="57"/>
      <c r="D847" s="59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</row>
    <row r="848" spans="1:26" ht="15.75" customHeight="1">
      <c r="A848" s="57"/>
      <c r="B848" s="57"/>
      <c r="C848" s="57"/>
      <c r="D848" s="59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</row>
    <row r="849" spans="1:26" ht="15.75" customHeight="1">
      <c r="A849" s="57"/>
      <c r="B849" s="57"/>
      <c r="C849" s="57"/>
      <c r="D849" s="59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</row>
    <row r="850" spans="1:26" ht="15.75" customHeight="1">
      <c r="A850" s="57"/>
      <c r="B850" s="57"/>
      <c r="C850" s="57"/>
      <c r="D850" s="59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</row>
    <row r="851" spans="1:26" ht="15.75" customHeight="1">
      <c r="A851" s="57"/>
      <c r="B851" s="57"/>
      <c r="C851" s="57"/>
      <c r="D851" s="59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</row>
    <row r="852" spans="1:26" ht="15.75" customHeight="1">
      <c r="A852" s="57"/>
      <c r="B852" s="57"/>
      <c r="C852" s="57"/>
      <c r="D852" s="59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</row>
    <row r="853" spans="1:26" ht="15.75" customHeight="1">
      <c r="A853" s="57"/>
      <c r="B853" s="57"/>
      <c r="C853" s="57"/>
      <c r="D853" s="59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</row>
    <row r="854" spans="1:26" ht="15.75" customHeight="1">
      <c r="A854" s="57"/>
      <c r="B854" s="57"/>
      <c r="C854" s="57"/>
      <c r="D854" s="59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</row>
    <row r="855" spans="1:26" ht="15.75" customHeight="1">
      <c r="A855" s="57"/>
      <c r="B855" s="57"/>
      <c r="C855" s="57"/>
      <c r="D855" s="59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</row>
    <row r="856" spans="1:26" ht="15.75" customHeight="1">
      <c r="A856" s="57"/>
      <c r="B856" s="57"/>
      <c r="C856" s="57"/>
      <c r="D856" s="59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</row>
    <row r="857" spans="1:26" ht="15.75" customHeight="1">
      <c r="A857" s="57"/>
      <c r="B857" s="57"/>
      <c r="C857" s="57"/>
      <c r="D857" s="59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</row>
    <row r="858" spans="1:26" ht="15.75" customHeight="1">
      <c r="A858" s="57"/>
      <c r="B858" s="57"/>
      <c r="C858" s="57"/>
      <c r="D858" s="59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</row>
    <row r="859" spans="1:26" ht="15.75" customHeight="1">
      <c r="A859" s="57"/>
      <c r="B859" s="57"/>
      <c r="C859" s="57"/>
      <c r="D859" s="59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</row>
    <row r="860" spans="1:26" ht="15.75" customHeight="1">
      <c r="A860" s="57"/>
      <c r="B860" s="57"/>
      <c r="C860" s="57"/>
      <c r="D860" s="59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</row>
    <row r="861" spans="1:26" ht="15.75" customHeight="1">
      <c r="A861" s="57"/>
      <c r="B861" s="57"/>
      <c r="C861" s="57"/>
      <c r="D861" s="59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</row>
    <row r="862" spans="1:26" ht="15.75" customHeight="1">
      <c r="A862" s="57"/>
      <c r="B862" s="57"/>
      <c r="C862" s="57"/>
      <c r="D862" s="59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</row>
    <row r="863" spans="1:26" ht="15.75" customHeight="1">
      <c r="A863" s="57"/>
      <c r="B863" s="57"/>
      <c r="C863" s="57"/>
      <c r="D863" s="59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</row>
    <row r="864" spans="1:26" ht="15.75" customHeight="1">
      <c r="A864" s="57"/>
      <c r="B864" s="57"/>
      <c r="C864" s="57"/>
      <c r="D864" s="59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</row>
    <row r="865" spans="1:26" ht="15.75" customHeight="1">
      <c r="A865" s="57"/>
      <c r="B865" s="57"/>
      <c r="C865" s="57"/>
      <c r="D865" s="59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</row>
    <row r="866" spans="1:26" ht="15.75" customHeight="1">
      <c r="A866" s="57"/>
      <c r="B866" s="57"/>
      <c r="C866" s="57"/>
      <c r="D866" s="59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</row>
    <row r="867" spans="1:26" ht="15.75" customHeight="1">
      <c r="A867" s="57"/>
      <c r="B867" s="57"/>
      <c r="C867" s="57"/>
      <c r="D867" s="59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</row>
    <row r="868" spans="1:26" ht="15.75" customHeight="1">
      <c r="A868" s="57"/>
      <c r="B868" s="57"/>
      <c r="C868" s="57"/>
      <c r="D868" s="59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</row>
    <row r="869" spans="1:26" ht="15.75" customHeight="1">
      <c r="A869" s="57"/>
      <c r="B869" s="57"/>
      <c r="C869" s="57"/>
      <c r="D869" s="59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</row>
    <row r="870" spans="1:26" ht="15.75" customHeight="1">
      <c r="A870" s="57"/>
      <c r="B870" s="57"/>
      <c r="C870" s="57"/>
      <c r="D870" s="59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</row>
    <row r="871" spans="1:26" ht="15.75" customHeight="1">
      <c r="A871" s="57"/>
      <c r="B871" s="57"/>
      <c r="C871" s="57"/>
      <c r="D871" s="59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</row>
    <row r="872" spans="1:26" ht="15.75" customHeight="1">
      <c r="A872" s="57"/>
      <c r="B872" s="57"/>
      <c r="C872" s="57"/>
      <c r="D872" s="59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</row>
    <row r="873" spans="1:26" ht="15.75" customHeight="1">
      <c r="A873" s="57"/>
      <c r="B873" s="57"/>
      <c r="C873" s="57"/>
      <c r="D873" s="59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</row>
    <row r="874" spans="1:26" ht="15.75" customHeight="1">
      <c r="A874" s="57"/>
      <c r="B874" s="57"/>
      <c r="C874" s="57"/>
      <c r="D874" s="59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</row>
    <row r="875" spans="1:26" ht="15.75" customHeight="1">
      <c r="A875" s="57"/>
      <c r="B875" s="57"/>
      <c r="C875" s="57"/>
      <c r="D875" s="59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</row>
    <row r="876" spans="1:26" ht="15.75" customHeight="1">
      <c r="A876" s="57"/>
      <c r="B876" s="57"/>
      <c r="C876" s="57"/>
      <c r="D876" s="59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</row>
    <row r="877" spans="1:26" ht="15.75" customHeight="1">
      <c r="A877" s="57"/>
      <c r="B877" s="57"/>
      <c r="C877" s="57"/>
      <c r="D877" s="59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</row>
    <row r="878" spans="1:26" ht="15.75" customHeight="1">
      <c r="A878" s="57"/>
      <c r="B878" s="57"/>
      <c r="C878" s="57"/>
      <c r="D878" s="59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</row>
    <row r="879" spans="1:26" ht="15.75" customHeight="1">
      <c r="A879" s="57"/>
      <c r="B879" s="57"/>
      <c r="C879" s="57"/>
      <c r="D879" s="59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</row>
    <row r="880" spans="1:26" ht="15.75" customHeight="1">
      <c r="A880" s="57"/>
      <c r="B880" s="57"/>
      <c r="C880" s="57"/>
      <c r="D880" s="59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</row>
    <row r="881" spans="1:26" ht="15.75" customHeight="1">
      <c r="A881" s="57"/>
      <c r="B881" s="57"/>
      <c r="C881" s="57"/>
      <c r="D881" s="59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</row>
    <row r="882" spans="1:26" ht="15.75" customHeight="1">
      <c r="A882" s="57"/>
      <c r="B882" s="57"/>
      <c r="C882" s="57"/>
      <c r="D882" s="59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</row>
    <row r="883" spans="1:26" ht="15.75" customHeight="1">
      <c r="A883" s="57"/>
      <c r="B883" s="57"/>
      <c r="C883" s="57"/>
      <c r="D883" s="59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</row>
    <row r="884" spans="1:26" ht="15.75" customHeight="1">
      <c r="A884" s="57"/>
      <c r="B884" s="57"/>
      <c r="C884" s="57"/>
      <c r="D884" s="59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</row>
    <row r="885" spans="1:26" ht="15.75" customHeight="1">
      <c r="A885" s="57"/>
      <c r="B885" s="57"/>
      <c r="C885" s="57"/>
      <c r="D885" s="59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</row>
    <row r="886" spans="1:26" ht="15.75" customHeight="1">
      <c r="A886" s="57"/>
      <c r="B886" s="57"/>
      <c r="C886" s="57"/>
      <c r="D886" s="59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</row>
    <row r="887" spans="1:26" ht="15.75" customHeight="1">
      <c r="A887" s="57"/>
      <c r="B887" s="57"/>
      <c r="C887" s="57"/>
      <c r="D887" s="59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</row>
    <row r="888" spans="1:26" ht="15.75" customHeight="1">
      <c r="A888" s="57"/>
      <c r="B888" s="57"/>
      <c r="C888" s="57"/>
      <c r="D888" s="59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</row>
    <row r="889" spans="1:26" ht="15.75" customHeight="1">
      <c r="A889" s="57"/>
      <c r="B889" s="57"/>
      <c r="C889" s="57"/>
      <c r="D889" s="59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</row>
    <row r="890" spans="1:26" ht="15.75" customHeight="1">
      <c r="A890" s="57"/>
      <c r="B890" s="57"/>
      <c r="C890" s="57"/>
      <c r="D890" s="59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</row>
    <row r="891" spans="1:26" ht="15.75" customHeight="1">
      <c r="A891" s="57"/>
      <c r="B891" s="57"/>
      <c r="C891" s="57"/>
      <c r="D891" s="59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</row>
    <row r="892" spans="1:26" ht="15.75" customHeight="1">
      <c r="A892" s="57"/>
      <c r="B892" s="57"/>
      <c r="C892" s="57"/>
      <c r="D892" s="59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  <c r="X892" s="57"/>
      <c r="Y892" s="57"/>
      <c r="Z892" s="57"/>
    </row>
    <row r="893" spans="1:26" ht="15.75" customHeight="1">
      <c r="A893" s="57"/>
      <c r="B893" s="57"/>
      <c r="C893" s="57"/>
      <c r="D893" s="59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</row>
    <row r="894" spans="1:26" ht="15.75" customHeight="1">
      <c r="A894" s="57"/>
      <c r="B894" s="57"/>
      <c r="C894" s="57"/>
      <c r="D894" s="59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  <c r="X894" s="57"/>
      <c r="Y894" s="57"/>
      <c r="Z894" s="57"/>
    </row>
    <row r="895" spans="1:26" ht="15.75" customHeight="1">
      <c r="A895" s="57"/>
      <c r="B895" s="57"/>
      <c r="C895" s="57"/>
      <c r="D895" s="59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</row>
    <row r="896" spans="1:26" ht="15.75" customHeight="1">
      <c r="A896" s="57"/>
      <c r="B896" s="57"/>
      <c r="C896" s="57"/>
      <c r="D896" s="59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  <c r="X896" s="57"/>
      <c r="Y896" s="57"/>
      <c r="Z896" s="57"/>
    </row>
    <row r="897" spans="1:26" ht="15.75" customHeight="1">
      <c r="A897" s="57"/>
      <c r="B897" s="57"/>
      <c r="C897" s="57"/>
      <c r="D897" s="59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7"/>
    </row>
    <row r="898" spans="1:26" ht="15.75" customHeight="1">
      <c r="A898" s="57"/>
      <c r="B898" s="57"/>
      <c r="C898" s="57"/>
      <c r="D898" s="59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7"/>
    </row>
    <row r="899" spans="1:26" ht="15.75" customHeight="1">
      <c r="A899" s="57"/>
      <c r="B899" s="57"/>
      <c r="C899" s="57"/>
      <c r="D899" s="59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7"/>
      <c r="P899" s="57"/>
      <c r="Q899" s="57"/>
      <c r="R899" s="57"/>
      <c r="S899" s="57"/>
      <c r="T899" s="57"/>
      <c r="U899" s="57"/>
      <c r="V899" s="57"/>
      <c r="W899" s="57"/>
      <c r="X899" s="57"/>
      <c r="Y899" s="57"/>
      <c r="Z899" s="57"/>
    </row>
    <row r="900" spans="1:26" ht="15.75" customHeight="1">
      <c r="A900" s="57"/>
      <c r="B900" s="57"/>
      <c r="C900" s="57"/>
      <c r="D900" s="59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7"/>
      <c r="P900" s="57"/>
      <c r="Q900" s="57"/>
      <c r="R900" s="57"/>
      <c r="S900" s="57"/>
      <c r="T900" s="57"/>
      <c r="U900" s="57"/>
      <c r="V900" s="57"/>
      <c r="W900" s="57"/>
      <c r="X900" s="57"/>
      <c r="Y900" s="57"/>
      <c r="Z900" s="57"/>
    </row>
    <row r="901" spans="1:26" ht="15.75" customHeight="1">
      <c r="A901" s="57"/>
      <c r="B901" s="57"/>
      <c r="C901" s="57"/>
      <c r="D901" s="59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  <c r="R901" s="57"/>
      <c r="S901" s="57"/>
      <c r="T901" s="57"/>
      <c r="U901" s="57"/>
      <c r="V901" s="57"/>
      <c r="W901" s="57"/>
      <c r="X901" s="57"/>
      <c r="Y901" s="57"/>
      <c r="Z901" s="57"/>
    </row>
    <row r="902" spans="1:26" ht="15.75" customHeight="1">
      <c r="A902" s="57"/>
      <c r="B902" s="57"/>
      <c r="C902" s="57"/>
      <c r="D902" s="59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7"/>
      <c r="P902" s="57"/>
      <c r="Q902" s="57"/>
      <c r="R902" s="57"/>
      <c r="S902" s="57"/>
      <c r="T902" s="57"/>
      <c r="U902" s="57"/>
      <c r="V902" s="57"/>
      <c r="W902" s="57"/>
      <c r="X902" s="57"/>
      <c r="Y902" s="57"/>
      <c r="Z902" s="57"/>
    </row>
    <row r="903" spans="1:26" ht="15.75" customHeight="1">
      <c r="A903" s="57"/>
      <c r="B903" s="57"/>
      <c r="C903" s="57"/>
      <c r="D903" s="59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7"/>
      <c r="P903" s="57"/>
      <c r="Q903" s="57"/>
      <c r="R903" s="57"/>
      <c r="S903" s="57"/>
      <c r="T903" s="57"/>
      <c r="U903" s="57"/>
      <c r="V903" s="57"/>
      <c r="W903" s="57"/>
      <c r="X903" s="57"/>
      <c r="Y903" s="57"/>
      <c r="Z903" s="57"/>
    </row>
    <row r="904" spans="1:26" ht="15.75" customHeight="1">
      <c r="A904" s="57"/>
      <c r="B904" s="57"/>
      <c r="C904" s="57"/>
      <c r="D904" s="59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7"/>
      <c r="P904" s="57"/>
      <c r="Q904" s="57"/>
      <c r="R904" s="57"/>
      <c r="S904" s="57"/>
      <c r="T904" s="57"/>
      <c r="U904" s="57"/>
      <c r="V904" s="57"/>
      <c r="W904" s="57"/>
      <c r="X904" s="57"/>
      <c r="Y904" s="57"/>
      <c r="Z904" s="57"/>
    </row>
    <row r="905" spans="1:26" ht="15.75" customHeight="1">
      <c r="A905" s="57"/>
      <c r="B905" s="57"/>
      <c r="C905" s="57"/>
      <c r="D905" s="59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7"/>
      <c r="P905" s="57"/>
      <c r="Q905" s="57"/>
      <c r="R905" s="57"/>
      <c r="S905" s="57"/>
      <c r="T905" s="57"/>
      <c r="U905" s="57"/>
      <c r="V905" s="57"/>
      <c r="W905" s="57"/>
      <c r="X905" s="57"/>
      <c r="Y905" s="57"/>
      <c r="Z905" s="57"/>
    </row>
    <row r="906" spans="1:26" ht="15.75" customHeight="1">
      <c r="A906" s="57"/>
      <c r="B906" s="57"/>
      <c r="C906" s="57"/>
      <c r="D906" s="59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7"/>
      <c r="P906" s="57"/>
      <c r="Q906" s="57"/>
      <c r="R906" s="57"/>
      <c r="S906" s="57"/>
      <c r="T906" s="57"/>
      <c r="U906" s="57"/>
      <c r="V906" s="57"/>
      <c r="W906" s="57"/>
      <c r="X906" s="57"/>
      <c r="Y906" s="57"/>
      <c r="Z906" s="57"/>
    </row>
    <row r="907" spans="1:26" ht="15.75" customHeight="1">
      <c r="A907" s="57"/>
      <c r="B907" s="57"/>
      <c r="C907" s="57"/>
      <c r="D907" s="59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7"/>
      <c r="P907" s="57"/>
      <c r="Q907" s="57"/>
      <c r="R907" s="57"/>
      <c r="S907" s="57"/>
      <c r="T907" s="57"/>
      <c r="U907" s="57"/>
      <c r="V907" s="57"/>
      <c r="W907" s="57"/>
      <c r="X907" s="57"/>
      <c r="Y907" s="57"/>
      <c r="Z907" s="57"/>
    </row>
    <row r="908" spans="1:26" ht="15.75" customHeight="1">
      <c r="A908" s="57"/>
      <c r="B908" s="57"/>
      <c r="C908" s="57"/>
      <c r="D908" s="59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7"/>
      <c r="P908" s="57"/>
      <c r="Q908" s="57"/>
      <c r="R908" s="57"/>
      <c r="S908" s="57"/>
      <c r="T908" s="57"/>
      <c r="U908" s="57"/>
      <c r="V908" s="57"/>
      <c r="W908" s="57"/>
      <c r="X908" s="57"/>
      <c r="Y908" s="57"/>
      <c r="Z908" s="57"/>
    </row>
    <row r="909" spans="1:26" ht="15.75" customHeight="1">
      <c r="A909" s="57"/>
      <c r="B909" s="57"/>
      <c r="C909" s="57"/>
      <c r="D909" s="59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7"/>
      <c r="P909" s="57"/>
      <c r="Q909" s="57"/>
      <c r="R909" s="57"/>
      <c r="S909" s="57"/>
      <c r="T909" s="57"/>
      <c r="U909" s="57"/>
      <c r="V909" s="57"/>
      <c r="W909" s="57"/>
      <c r="X909" s="57"/>
      <c r="Y909" s="57"/>
      <c r="Z909" s="57"/>
    </row>
    <row r="910" spans="1:26" ht="15.75" customHeight="1">
      <c r="A910" s="57"/>
      <c r="B910" s="57"/>
      <c r="C910" s="57"/>
      <c r="D910" s="59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7"/>
      <c r="P910" s="57"/>
      <c r="Q910" s="57"/>
      <c r="R910" s="57"/>
      <c r="S910" s="57"/>
      <c r="T910" s="57"/>
      <c r="U910" s="57"/>
      <c r="V910" s="57"/>
      <c r="W910" s="57"/>
      <c r="X910" s="57"/>
      <c r="Y910" s="57"/>
      <c r="Z910" s="57"/>
    </row>
    <row r="911" spans="1:26" ht="15.75" customHeight="1">
      <c r="A911" s="57"/>
      <c r="B911" s="57"/>
      <c r="C911" s="57"/>
      <c r="D911" s="59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7"/>
      <c r="P911" s="57"/>
      <c r="Q911" s="57"/>
      <c r="R911" s="57"/>
      <c r="S911" s="57"/>
      <c r="T911" s="57"/>
      <c r="U911" s="57"/>
      <c r="V911" s="57"/>
      <c r="W911" s="57"/>
      <c r="X911" s="57"/>
      <c r="Y911" s="57"/>
      <c r="Z911" s="57"/>
    </row>
    <row r="912" spans="1:26" ht="15.75" customHeight="1">
      <c r="A912" s="57"/>
      <c r="B912" s="57"/>
      <c r="C912" s="57"/>
      <c r="D912" s="59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7"/>
      <c r="P912" s="57"/>
      <c r="Q912" s="57"/>
      <c r="R912" s="57"/>
      <c r="S912" s="57"/>
      <c r="T912" s="57"/>
      <c r="U912" s="57"/>
      <c r="V912" s="57"/>
      <c r="W912" s="57"/>
      <c r="X912" s="57"/>
      <c r="Y912" s="57"/>
      <c r="Z912" s="57"/>
    </row>
    <row r="913" spans="1:26" ht="15.75" customHeight="1">
      <c r="A913" s="57"/>
      <c r="B913" s="57"/>
      <c r="C913" s="57"/>
      <c r="D913" s="59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7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7"/>
    </row>
    <row r="914" spans="1:26" ht="15.75" customHeight="1">
      <c r="A914" s="57"/>
      <c r="B914" s="57"/>
      <c r="C914" s="57"/>
      <c r="D914" s="59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7"/>
      <c r="P914" s="57"/>
      <c r="Q914" s="57"/>
      <c r="R914" s="57"/>
      <c r="S914" s="57"/>
      <c r="T914" s="57"/>
      <c r="U914" s="57"/>
      <c r="V914" s="57"/>
      <c r="W914" s="57"/>
      <c r="X914" s="57"/>
      <c r="Y914" s="57"/>
      <c r="Z914" s="57"/>
    </row>
    <row r="915" spans="1:26" ht="15.75" customHeight="1">
      <c r="A915" s="57"/>
      <c r="B915" s="57"/>
      <c r="C915" s="57"/>
      <c r="D915" s="59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7"/>
      <c r="P915" s="57"/>
      <c r="Q915" s="57"/>
      <c r="R915" s="57"/>
      <c r="S915" s="57"/>
      <c r="T915" s="57"/>
      <c r="U915" s="57"/>
      <c r="V915" s="57"/>
      <c r="W915" s="57"/>
      <c r="X915" s="57"/>
      <c r="Y915" s="57"/>
      <c r="Z915" s="57"/>
    </row>
    <row r="916" spans="1:26" ht="15.75" customHeight="1">
      <c r="A916" s="57"/>
      <c r="B916" s="57"/>
      <c r="C916" s="57"/>
      <c r="D916" s="59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7"/>
      <c r="P916" s="57"/>
      <c r="Q916" s="57"/>
      <c r="R916" s="57"/>
      <c r="S916" s="57"/>
      <c r="T916" s="57"/>
      <c r="U916" s="57"/>
      <c r="V916" s="57"/>
      <c r="W916" s="57"/>
      <c r="X916" s="57"/>
      <c r="Y916" s="57"/>
      <c r="Z916" s="57"/>
    </row>
    <row r="917" spans="1:26" ht="15.75" customHeight="1">
      <c r="A917" s="57"/>
      <c r="B917" s="57"/>
      <c r="C917" s="57"/>
      <c r="D917" s="59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7"/>
      <c r="P917" s="57"/>
      <c r="Q917" s="57"/>
      <c r="R917" s="57"/>
      <c r="S917" s="57"/>
      <c r="T917" s="57"/>
      <c r="U917" s="57"/>
      <c r="V917" s="57"/>
      <c r="W917" s="57"/>
      <c r="X917" s="57"/>
      <c r="Y917" s="57"/>
      <c r="Z917" s="57"/>
    </row>
    <row r="918" spans="1:26" ht="15.75" customHeight="1">
      <c r="A918" s="57"/>
      <c r="B918" s="57"/>
      <c r="C918" s="57"/>
      <c r="D918" s="59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7"/>
      <c r="P918" s="57"/>
      <c r="Q918" s="57"/>
      <c r="R918" s="57"/>
      <c r="S918" s="57"/>
      <c r="T918" s="57"/>
      <c r="U918" s="57"/>
      <c r="V918" s="57"/>
      <c r="W918" s="57"/>
      <c r="X918" s="57"/>
      <c r="Y918" s="57"/>
      <c r="Z918" s="57"/>
    </row>
    <row r="919" spans="1:26" ht="15.75" customHeight="1">
      <c r="A919" s="57"/>
      <c r="B919" s="57"/>
      <c r="C919" s="57"/>
      <c r="D919" s="59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7"/>
      <c r="P919" s="57"/>
      <c r="Q919" s="57"/>
      <c r="R919" s="57"/>
      <c r="S919" s="57"/>
      <c r="T919" s="57"/>
      <c r="U919" s="57"/>
      <c r="V919" s="57"/>
      <c r="W919" s="57"/>
      <c r="X919" s="57"/>
      <c r="Y919" s="57"/>
      <c r="Z919" s="57"/>
    </row>
    <row r="920" spans="1:26" ht="15.75" customHeight="1">
      <c r="A920" s="57"/>
      <c r="B920" s="57"/>
      <c r="C920" s="57"/>
      <c r="D920" s="59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7"/>
      <c r="P920" s="57"/>
      <c r="Q920" s="57"/>
      <c r="R920" s="57"/>
      <c r="S920" s="57"/>
      <c r="T920" s="57"/>
      <c r="U920" s="57"/>
      <c r="V920" s="57"/>
      <c r="W920" s="57"/>
      <c r="X920" s="57"/>
      <c r="Y920" s="57"/>
      <c r="Z920" s="57"/>
    </row>
    <row r="921" spans="1:26" ht="15.75" customHeight="1">
      <c r="A921" s="57"/>
      <c r="B921" s="57"/>
      <c r="C921" s="57"/>
      <c r="D921" s="59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7"/>
      <c r="P921" s="57"/>
      <c r="Q921" s="57"/>
      <c r="R921" s="57"/>
      <c r="S921" s="57"/>
      <c r="T921" s="57"/>
      <c r="U921" s="57"/>
      <c r="V921" s="57"/>
      <c r="W921" s="57"/>
      <c r="X921" s="57"/>
      <c r="Y921" s="57"/>
      <c r="Z921" s="57"/>
    </row>
    <row r="922" spans="1:26" ht="15.75" customHeight="1">
      <c r="A922" s="57"/>
      <c r="B922" s="57"/>
      <c r="C922" s="57"/>
      <c r="D922" s="59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7"/>
      <c r="P922" s="57"/>
      <c r="Q922" s="57"/>
      <c r="R922" s="57"/>
      <c r="S922" s="57"/>
      <c r="T922" s="57"/>
      <c r="U922" s="57"/>
      <c r="V922" s="57"/>
      <c r="W922" s="57"/>
      <c r="X922" s="57"/>
      <c r="Y922" s="57"/>
      <c r="Z922" s="57"/>
    </row>
    <row r="923" spans="1:26" ht="15.75" customHeight="1">
      <c r="A923" s="57"/>
      <c r="B923" s="57"/>
      <c r="C923" s="57"/>
      <c r="D923" s="59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7"/>
      <c r="P923" s="57"/>
      <c r="Q923" s="57"/>
      <c r="R923" s="57"/>
      <c r="S923" s="57"/>
      <c r="T923" s="57"/>
      <c r="U923" s="57"/>
      <c r="V923" s="57"/>
      <c r="W923" s="57"/>
      <c r="X923" s="57"/>
      <c r="Y923" s="57"/>
      <c r="Z923" s="57"/>
    </row>
    <row r="924" spans="1:26" ht="15.75" customHeight="1">
      <c r="A924" s="57"/>
      <c r="B924" s="57"/>
      <c r="C924" s="57"/>
      <c r="D924" s="59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7"/>
      <c r="P924" s="57"/>
      <c r="Q924" s="57"/>
      <c r="R924" s="57"/>
      <c r="S924" s="57"/>
      <c r="T924" s="57"/>
      <c r="U924" s="57"/>
      <c r="V924" s="57"/>
      <c r="W924" s="57"/>
      <c r="X924" s="57"/>
      <c r="Y924" s="57"/>
      <c r="Z924" s="57"/>
    </row>
    <row r="925" spans="1:26" ht="15.75" customHeight="1">
      <c r="A925" s="57"/>
      <c r="B925" s="57"/>
      <c r="C925" s="57"/>
      <c r="D925" s="59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7"/>
      <c r="P925" s="57"/>
      <c r="Q925" s="57"/>
      <c r="R925" s="57"/>
      <c r="S925" s="57"/>
      <c r="T925" s="57"/>
      <c r="U925" s="57"/>
      <c r="V925" s="57"/>
      <c r="W925" s="57"/>
      <c r="X925" s="57"/>
      <c r="Y925" s="57"/>
      <c r="Z925" s="57"/>
    </row>
    <row r="926" spans="1:26" ht="15.75" customHeight="1">
      <c r="A926" s="57"/>
      <c r="B926" s="57"/>
      <c r="C926" s="57"/>
      <c r="D926" s="59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7"/>
      <c r="P926" s="57"/>
      <c r="Q926" s="57"/>
      <c r="R926" s="57"/>
      <c r="S926" s="57"/>
      <c r="T926" s="57"/>
      <c r="U926" s="57"/>
      <c r="V926" s="57"/>
      <c r="W926" s="57"/>
      <c r="X926" s="57"/>
      <c r="Y926" s="57"/>
      <c r="Z926" s="57"/>
    </row>
    <row r="927" spans="1:26" ht="15.75" customHeight="1">
      <c r="A927" s="57"/>
      <c r="B927" s="57"/>
      <c r="C927" s="57"/>
      <c r="D927" s="59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7"/>
      <c r="P927" s="57"/>
      <c r="Q927" s="57"/>
      <c r="R927" s="57"/>
      <c r="S927" s="57"/>
      <c r="T927" s="57"/>
      <c r="U927" s="57"/>
      <c r="V927" s="57"/>
      <c r="W927" s="57"/>
      <c r="X927" s="57"/>
      <c r="Y927" s="57"/>
      <c r="Z927" s="57"/>
    </row>
    <row r="928" spans="1:26" ht="15.75" customHeight="1">
      <c r="A928" s="57"/>
      <c r="B928" s="57"/>
      <c r="C928" s="57"/>
      <c r="D928" s="59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7"/>
      <c r="P928" s="57"/>
      <c r="Q928" s="57"/>
      <c r="R928" s="57"/>
      <c r="S928" s="57"/>
      <c r="T928" s="57"/>
      <c r="U928" s="57"/>
      <c r="V928" s="57"/>
      <c r="W928" s="57"/>
      <c r="X928" s="57"/>
      <c r="Y928" s="57"/>
      <c r="Z928" s="57"/>
    </row>
    <row r="929" spans="1:26" ht="15.75" customHeight="1">
      <c r="A929" s="57"/>
      <c r="B929" s="57"/>
      <c r="C929" s="57"/>
      <c r="D929" s="59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7"/>
      <c r="P929" s="57"/>
      <c r="Q929" s="57"/>
      <c r="R929" s="57"/>
      <c r="S929" s="57"/>
      <c r="T929" s="57"/>
      <c r="U929" s="57"/>
      <c r="V929" s="57"/>
      <c r="W929" s="57"/>
      <c r="X929" s="57"/>
      <c r="Y929" s="57"/>
      <c r="Z929" s="57"/>
    </row>
    <row r="930" spans="1:26" ht="15.75" customHeight="1">
      <c r="A930" s="57"/>
      <c r="B930" s="57"/>
      <c r="C930" s="57"/>
      <c r="D930" s="59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7"/>
      <c r="P930" s="57"/>
      <c r="Q930" s="57"/>
      <c r="R930" s="57"/>
      <c r="S930" s="57"/>
      <c r="T930" s="57"/>
      <c r="U930" s="57"/>
      <c r="V930" s="57"/>
      <c r="W930" s="57"/>
      <c r="X930" s="57"/>
      <c r="Y930" s="57"/>
      <c r="Z930" s="57"/>
    </row>
    <row r="931" spans="1:26" ht="15.75" customHeight="1">
      <c r="A931" s="57"/>
      <c r="B931" s="57"/>
      <c r="C931" s="57"/>
      <c r="D931" s="59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7"/>
      <c r="P931" s="57"/>
      <c r="Q931" s="57"/>
      <c r="R931" s="57"/>
      <c r="S931" s="57"/>
      <c r="T931" s="57"/>
      <c r="U931" s="57"/>
      <c r="V931" s="57"/>
      <c r="W931" s="57"/>
      <c r="X931" s="57"/>
      <c r="Y931" s="57"/>
      <c r="Z931" s="57"/>
    </row>
    <row r="932" spans="1:26" ht="15.75" customHeight="1">
      <c r="A932" s="57"/>
      <c r="B932" s="57"/>
      <c r="C932" s="57"/>
      <c r="D932" s="59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7"/>
      <c r="P932" s="57"/>
      <c r="Q932" s="57"/>
      <c r="R932" s="57"/>
      <c r="S932" s="57"/>
      <c r="T932" s="57"/>
      <c r="U932" s="57"/>
      <c r="V932" s="57"/>
      <c r="W932" s="57"/>
      <c r="X932" s="57"/>
      <c r="Y932" s="57"/>
      <c r="Z932" s="57"/>
    </row>
    <row r="933" spans="1:26" ht="15.75" customHeight="1">
      <c r="A933" s="57"/>
      <c r="B933" s="57"/>
      <c r="C933" s="57"/>
      <c r="D933" s="59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  <c r="R933" s="57"/>
      <c r="S933" s="57"/>
      <c r="T933" s="57"/>
      <c r="U933" s="57"/>
      <c r="V933" s="57"/>
      <c r="W933" s="57"/>
      <c r="X933" s="57"/>
      <c r="Y933" s="57"/>
      <c r="Z933" s="57"/>
    </row>
    <row r="934" spans="1:26" ht="15.75" customHeight="1">
      <c r="A934" s="57"/>
      <c r="B934" s="57"/>
      <c r="C934" s="57"/>
      <c r="D934" s="59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7"/>
      <c r="P934" s="57"/>
      <c r="Q934" s="57"/>
      <c r="R934" s="57"/>
      <c r="S934" s="57"/>
      <c r="T934" s="57"/>
      <c r="U934" s="57"/>
      <c r="V934" s="57"/>
      <c r="W934" s="57"/>
      <c r="X934" s="57"/>
      <c r="Y934" s="57"/>
      <c r="Z934" s="57"/>
    </row>
    <row r="935" spans="1:26" ht="15.75" customHeight="1">
      <c r="A935" s="57"/>
      <c r="B935" s="57"/>
      <c r="C935" s="57"/>
      <c r="D935" s="59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7"/>
      <c r="P935" s="57"/>
      <c r="Q935" s="57"/>
      <c r="R935" s="57"/>
      <c r="S935" s="57"/>
      <c r="T935" s="57"/>
      <c r="U935" s="57"/>
      <c r="V935" s="57"/>
      <c r="W935" s="57"/>
      <c r="X935" s="57"/>
      <c r="Y935" s="57"/>
      <c r="Z935" s="57"/>
    </row>
    <row r="936" spans="1:26" ht="15.75" customHeight="1">
      <c r="A936" s="57"/>
      <c r="B936" s="57"/>
      <c r="C936" s="57"/>
      <c r="D936" s="59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7"/>
      <c r="P936" s="57"/>
      <c r="Q936" s="57"/>
      <c r="R936" s="57"/>
      <c r="S936" s="57"/>
      <c r="T936" s="57"/>
      <c r="U936" s="57"/>
      <c r="V936" s="57"/>
      <c r="W936" s="57"/>
      <c r="X936" s="57"/>
      <c r="Y936" s="57"/>
      <c r="Z936" s="57"/>
    </row>
    <row r="937" spans="1:26" ht="15.75" customHeight="1">
      <c r="A937" s="57"/>
      <c r="B937" s="57"/>
      <c r="C937" s="57"/>
      <c r="D937" s="59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7"/>
      <c r="P937" s="57"/>
      <c r="Q937" s="57"/>
      <c r="R937" s="57"/>
      <c r="S937" s="57"/>
      <c r="T937" s="57"/>
      <c r="U937" s="57"/>
      <c r="V937" s="57"/>
      <c r="W937" s="57"/>
      <c r="X937" s="57"/>
      <c r="Y937" s="57"/>
      <c r="Z937" s="57"/>
    </row>
    <row r="938" spans="1:26" ht="15.75" customHeight="1">
      <c r="A938" s="57"/>
      <c r="B938" s="57"/>
      <c r="C938" s="57"/>
      <c r="D938" s="59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7"/>
      <c r="P938" s="57"/>
      <c r="Q938" s="57"/>
      <c r="R938" s="57"/>
      <c r="S938" s="57"/>
      <c r="T938" s="57"/>
      <c r="U938" s="57"/>
      <c r="V938" s="57"/>
      <c r="W938" s="57"/>
      <c r="X938" s="57"/>
      <c r="Y938" s="57"/>
      <c r="Z938" s="57"/>
    </row>
    <row r="939" spans="1:26" ht="15.75" customHeight="1">
      <c r="A939" s="57"/>
      <c r="B939" s="57"/>
      <c r="C939" s="57"/>
      <c r="D939" s="59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7"/>
      <c r="P939" s="57"/>
      <c r="Q939" s="57"/>
      <c r="R939" s="57"/>
      <c r="S939" s="57"/>
      <c r="T939" s="57"/>
      <c r="U939" s="57"/>
      <c r="V939" s="57"/>
      <c r="W939" s="57"/>
      <c r="X939" s="57"/>
      <c r="Y939" s="57"/>
      <c r="Z939" s="57"/>
    </row>
    <row r="940" spans="1:26" ht="15.75" customHeight="1">
      <c r="A940" s="57"/>
      <c r="B940" s="57"/>
      <c r="C940" s="57"/>
      <c r="D940" s="59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7"/>
      <c r="P940" s="57"/>
      <c r="Q940" s="57"/>
      <c r="R940" s="57"/>
      <c r="S940" s="57"/>
      <c r="T940" s="57"/>
      <c r="U940" s="57"/>
      <c r="V940" s="57"/>
      <c r="W940" s="57"/>
      <c r="X940" s="57"/>
      <c r="Y940" s="57"/>
      <c r="Z940" s="57"/>
    </row>
    <row r="941" spans="1:26" ht="15.75" customHeight="1">
      <c r="A941" s="57"/>
      <c r="B941" s="57"/>
      <c r="C941" s="57"/>
      <c r="D941" s="59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7"/>
      <c r="P941" s="57"/>
      <c r="Q941" s="57"/>
      <c r="R941" s="57"/>
      <c r="S941" s="57"/>
      <c r="T941" s="57"/>
      <c r="U941" s="57"/>
      <c r="V941" s="57"/>
      <c r="W941" s="57"/>
      <c r="X941" s="57"/>
      <c r="Y941" s="57"/>
      <c r="Z941" s="57"/>
    </row>
    <row r="942" spans="1:26" ht="15.75" customHeight="1">
      <c r="A942" s="57"/>
      <c r="B942" s="57"/>
      <c r="C942" s="57"/>
      <c r="D942" s="59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7"/>
      <c r="P942" s="57"/>
      <c r="Q942" s="57"/>
      <c r="R942" s="57"/>
      <c r="S942" s="57"/>
      <c r="T942" s="57"/>
      <c r="U942" s="57"/>
      <c r="V942" s="57"/>
      <c r="W942" s="57"/>
      <c r="X942" s="57"/>
      <c r="Y942" s="57"/>
      <c r="Z942" s="57"/>
    </row>
    <row r="943" spans="1:26" ht="15.75" customHeight="1">
      <c r="A943" s="57"/>
      <c r="B943" s="57"/>
      <c r="C943" s="57"/>
      <c r="D943" s="59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7"/>
      <c r="P943" s="57"/>
      <c r="Q943" s="57"/>
      <c r="R943" s="57"/>
      <c r="S943" s="57"/>
      <c r="T943" s="57"/>
      <c r="U943" s="57"/>
      <c r="V943" s="57"/>
      <c r="W943" s="57"/>
      <c r="X943" s="57"/>
      <c r="Y943" s="57"/>
      <c r="Z943" s="57"/>
    </row>
    <row r="944" spans="1:26" ht="15.75" customHeight="1">
      <c r="A944" s="57"/>
      <c r="B944" s="57"/>
      <c r="C944" s="57"/>
      <c r="D944" s="59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7"/>
    </row>
    <row r="945" spans="1:26" ht="15.75" customHeight="1">
      <c r="A945" s="57"/>
      <c r="B945" s="57"/>
      <c r="C945" s="57"/>
      <c r="D945" s="59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  <c r="R945" s="57"/>
      <c r="S945" s="57"/>
      <c r="T945" s="57"/>
      <c r="U945" s="57"/>
      <c r="V945" s="57"/>
      <c r="W945" s="57"/>
      <c r="X945" s="57"/>
      <c r="Y945" s="57"/>
      <c r="Z945" s="57"/>
    </row>
    <row r="946" spans="1:26" ht="15.75" customHeight="1">
      <c r="A946" s="57"/>
      <c r="B946" s="57"/>
      <c r="C946" s="57"/>
      <c r="D946" s="59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7"/>
      <c r="P946" s="57"/>
      <c r="Q946" s="57"/>
      <c r="R946" s="57"/>
      <c r="S946" s="57"/>
      <c r="T946" s="57"/>
      <c r="U946" s="57"/>
      <c r="V946" s="57"/>
      <c r="W946" s="57"/>
      <c r="X946" s="57"/>
      <c r="Y946" s="57"/>
      <c r="Z946" s="57"/>
    </row>
    <row r="947" spans="1:26" ht="15.75" customHeight="1">
      <c r="A947" s="57"/>
      <c r="B947" s="57"/>
      <c r="C947" s="57"/>
      <c r="D947" s="59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7"/>
      <c r="P947" s="57"/>
      <c r="Q947" s="57"/>
      <c r="R947" s="57"/>
      <c r="S947" s="57"/>
      <c r="T947" s="57"/>
      <c r="U947" s="57"/>
      <c r="V947" s="57"/>
      <c r="W947" s="57"/>
      <c r="X947" s="57"/>
      <c r="Y947" s="57"/>
      <c r="Z947" s="57"/>
    </row>
    <row r="948" spans="1:26" ht="15.75" customHeight="1">
      <c r="A948" s="57"/>
      <c r="B948" s="57"/>
      <c r="C948" s="57"/>
      <c r="D948" s="59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7"/>
      <c r="P948" s="57"/>
      <c r="Q948" s="57"/>
      <c r="R948" s="57"/>
      <c r="S948" s="57"/>
      <c r="T948" s="57"/>
      <c r="U948" s="57"/>
      <c r="V948" s="57"/>
      <c r="W948" s="57"/>
      <c r="X948" s="57"/>
      <c r="Y948" s="57"/>
      <c r="Z948" s="57"/>
    </row>
    <row r="949" spans="1:26" ht="15.75" customHeight="1">
      <c r="A949" s="57"/>
      <c r="B949" s="57"/>
      <c r="C949" s="57"/>
      <c r="D949" s="59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7"/>
      <c r="P949" s="57"/>
      <c r="Q949" s="57"/>
      <c r="R949" s="57"/>
      <c r="S949" s="57"/>
      <c r="T949" s="57"/>
      <c r="U949" s="57"/>
      <c r="V949" s="57"/>
      <c r="W949" s="57"/>
      <c r="X949" s="57"/>
      <c r="Y949" s="57"/>
      <c r="Z949" s="57"/>
    </row>
    <row r="950" spans="1:26" ht="15.75" customHeight="1">
      <c r="A950" s="57"/>
      <c r="B950" s="57"/>
      <c r="C950" s="57"/>
      <c r="D950" s="59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7"/>
      <c r="P950" s="57"/>
      <c r="Q950" s="57"/>
      <c r="R950" s="57"/>
      <c r="S950" s="57"/>
      <c r="T950" s="57"/>
      <c r="U950" s="57"/>
      <c r="V950" s="57"/>
      <c r="W950" s="57"/>
      <c r="X950" s="57"/>
      <c r="Y950" s="57"/>
      <c r="Z950" s="57"/>
    </row>
    <row r="951" spans="1:26" ht="15.75" customHeight="1">
      <c r="A951" s="57"/>
      <c r="B951" s="57"/>
      <c r="C951" s="57"/>
      <c r="D951" s="59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7"/>
      <c r="P951" s="57"/>
      <c r="Q951" s="57"/>
      <c r="R951" s="57"/>
      <c r="S951" s="57"/>
      <c r="T951" s="57"/>
      <c r="U951" s="57"/>
      <c r="V951" s="57"/>
      <c r="W951" s="57"/>
      <c r="X951" s="57"/>
      <c r="Y951" s="57"/>
      <c r="Z951" s="57"/>
    </row>
    <row r="952" spans="1:26" ht="15.75" customHeight="1">
      <c r="A952" s="57"/>
      <c r="B952" s="57"/>
      <c r="C952" s="57"/>
      <c r="D952" s="59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7"/>
      <c r="P952" s="57"/>
      <c r="Q952" s="57"/>
      <c r="R952" s="57"/>
      <c r="S952" s="57"/>
      <c r="T952" s="57"/>
      <c r="U952" s="57"/>
      <c r="V952" s="57"/>
      <c r="W952" s="57"/>
      <c r="X952" s="57"/>
      <c r="Y952" s="57"/>
      <c r="Z952" s="57"/>
    </row>
    <row r="953" spans="1:26" ht="15.75" customHeight="1">
      <c r="A953" s="57"/>
      <c r="B953" s="57"/>
      <c r="C953" s="57"/>
      <c r="D953" s="59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7"/>
      <c r="P953" s="57"/>
      <c r="Q953" s="57"/>
      <c r="R953" s="57"/>
      <c r="S953" s="57"/>
      <c r="T953" s="57"/>
      <c r="U953" s="57"/>
      <c r="V953" s="57"/>
      <c r="W953" s="57"/>
      <c r="X953" s="57"/>
      <c r="Y953" s="57"/>
      <c r="Z953" s="57"/>
    </row>
    <row r="954" spans="1:26" ht="15.75" customHeight="1">
      <c r="A954" s="57"/>
      <c r="B954" s="57"/>
      <c r="C954" s="57"/>
      <c r="D954" s="59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7"/>
      <c r="P954" s="57"/>
      <c r="Q954" s="57"/>
      <c r="R954" s="57"/>
      <c r="S954" s="57"/>
      <c r="T954" s="57"/>
      <c r="U954" s="57"/>
      <c r="V954" s="57"/>
      <c r="W954" s="57"/>
      <c r="X954" s="57"/>
      <c r="Y954" s="57"/>
      <c r="Z954" s="57"/>
    </row>
    <row r="955" spans="1:26" ht="15.75" customHeight="1">
      <c r="A955" s="57"/>
      <c r="B955" s="57"/>
      <c r="C955" s="57"/>
      <c r="D955" s="59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7"/>
      <c r="P955" s="57"/>
      <c r="Q955" s="57"/>
      <c r="R955" s="57"/>
      <c r="S955" s="57"/>
      <c r="T955" s="57"/>
      <c r="U955" s="57"/>
      <c r="V955" s="57"/>
      <c r="W955" s="57"/>
      <c r="X955" s="57"/>
      <c r="Y955" s="57"/>
      <c r="Z955" s="57"/>
    </row>
    <row r="956" spans="1:26" ht="15.75" customHeight="1">
      <c r="A956" s="57"/>
      <c r="B956" s="57"/>
      <c r="C956" s="57"/>
      <c r="D956" s="59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7"/>
      <c r="P956" s="57"/>
      <c r="Q956" s="57"/>
      <c r="R956" s="57"/>
      <c r="S956" s="57"/>
      <c r="T956" s="57"/>
      <c r="U956" s="57"/>
      <c r="V956" s="57"/>
      <c r="W956" s="57"/>
      <c r="X956" s="57"/>
      <c r="Y956" s="57"/>
      <c r="Z956" s="57"/>
    </row>
    <row r="957" spans="1:26" ht="15.75" customHeight="1">
      <c r="A957" s="57"/>
      <c r="B957" s="57"/>
      <c r="C957" s="57"/>
      <c r="D957" s="59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7"/>
      <c r="P957" s="57"/>
      <c r="Q957" s="57"/>
      <c r="R957" s="57"/>
      <c r="S957" s="57"/>
      <c r="T957" s="57"/>
      <c r="U957" s="57"/>
      <c r="V957" s="57"/>
      <c r="W957" s="57"/>
      <c r="X957" s="57"/>
      <c r="Y957" s="57"/>
      <c r="Z957" s="57"/>
    </row>
    <row r="958" spans="1:26" ht="15.75" customHeight="1">
      <c r="A958" s="57"/>
      <c r="B958" s="57"/>
      <c r="C958" s="57"/>
      <c r="D958" s="59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7"/>
      <c r="P958" s="57"/>
      <c r="Q958" s="57"/>
      <c r="R958" s="57"/>
      <c r="S958" s="57"/>
      <c r="T958" s="57"/>
      <c r="U958" s="57"/>
      <c r="V958" s="57"/>
      <c r="W958" s="57"/>
      <c r="X958" s="57"/>
      <c r="Y958" s="57"/>
      <c r="Z958" s="57"/>
    </row>
    <row r="959" spans="1:26" ht="15.75" customHeight="1">
      <c r="A959" s="57"/>
      <c r="B959" s="57"/>
      <c r="C959" s="57"/>
      <c r="D959" s="59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7"/>
      <c r="P959" s="57"/>
      <c r="Q959" s="57"/>
      <c r="R959" s="57"/>
      <c r="S959" s="57"/>
      <c r="T959" s="57"/>
      <c r="U959" s="57"/>
      <c r="V959" s="57"/>
      <c r="W959" s="57"/>
      <c r="X959" s="57"/>
      <c r="Y959" s="57"/>
      <c r="Z959" s="57"/>
    </row>
    <row r="960" spans="1:26" ht="15.75" customHeight="1">
      <c r="A960" s="57"/>
      <c r="B960" s="57"/>
      <c r="C960" s="57"/>
      <c r="D960" s="59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  <c r="R960" s="57"/>
      <c r="S960" s="57"/>
      <c r="T960" s="57"/>
      <c r="U960" s="57"/>
      <c r="V960" s="57"/>
      <c r="W960" s="57"/>
      <c r="X960" s="57"/>
      <c r="Y960" s="57"/>
      <c r="Z960" s="57"/>
    </row>
    <row r="961" spans="1:26" ht="15.75" customHeight="1">
      <c r="A961" s="57"/>
      <c r="B961" s="57"/>
      <c r="C961" s="57"/>
      <c r="D961" s="59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7"/>
      <c r="P961" s="57"/>
      <c r="Q961" s="57"/>
      <c r="R961" s="57"/>
      <c r="S961" s="57"/>
      <c r="T961" s="57"/>
      <c r="U961" s="57"/>
      <c r="V961" s="57"/>
      <c r="W961" s="57"/>
      <c r="X961" s="57"/>
      <c r="Y961" s="57"/>
      <c r="Z961" s="57"/>
    </row>
    <row r="962" spans="1:26" ht="15.75" customHeight="1">
      <c r="A962" s="57"/>
      <c r="B962" s="57"/>
      <c r="C962" s="57"/>
      <c r="D962" s="59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7"/>
      <c r="P962" s="57"/>
      <c r="Q962" s="57"/>
      <c r="R962" s="57"/>
      <c r="S962" s="57"/>
      <c r="T962" s="57"/>
      <c r="U962" s="57"/>
      <c r="V962" s="57"/>
      <c r="W962" s="57"/>
      <c r="X962" s="57"/>
      <c r="Y962" s="57"/>
      <c r="Z962" s="57"/>
    </row>
    <row r="963" spans="1:26" ht="15.75" customHeight="1">
      <c r="A963" s="57"/>
      <c r="B963" s="57"/>
      <c r="C963" s="57"/>
      <c r="D963" s="59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7"/>
      <c r="P963" s="57"/>
      <c r="Q963" s="57"/>
      <c r="R963" s="57"/>
      <c r="S963" s="57"/>
      <c r="T963" s="57"/>
      <c r="U963" s="57"/>
      <c r="V963" s="57"/>
      <c r="W963" s="57"/>
      <c r="X963" s="57"/>
      <c r="Y963" s="57"/>
      <c r="Z963" s="57"/>
    </row>
    <row r="964" spans="1:26" ht="15.75" customHeight="1">
      <c r="A964" s="57"/>
      <c r="B964" s="57"/>
      <c r="C964" s="57"/>
      <c r="D964" s="59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7"/>
      <c r="P964" s="57"/>
      <c r="Q964" s="57"/>
      <c r="R964" s="57"/>
      <c r="S964" s="57"/>
      <c r="T964" s="57"/>
      <c r="U964" s="57"/>
      <c r="V964" s="57"/>
      <c r="W964" s="57"/>
      <c r="X964" s="57"/>
      <c r="Y964" s="57"/>
      <c r="Z964" s="57"/>
    </row>
    <row r="965" spans="1:26" ht="15.75" customHeight="1">
      <c r="A965" s="57"/>
      <c r="B965" s="57"/>
      <c r="C965" s="57"/>
      <c r="D965" s="59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7"/>
      <c r="P965" s="57"/>
      <c r="Q965" s="57"/>
      <c r="R965" s="57"/>
      <c r="S965" s="57"/>
      <c r="T965" s="57"/>
      <c r="U965" s="57"/>
      <c r="V965" s="57"/>
      <c r="W965" s="57"/>
      <c r="X965" s="57"/>
      <c r="Y965" s="57"/>
      <c r="Z965" s="57"/>
    </row>
    <row r="966" spans="1:26" ht="15.75" customHeight="1">
      <c r="A966" s="57"/>
      <c r="B966" s="57"/>
      <c r="C966" s="57"/>
      <c r="D966" s="59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7"/>
      <c r="P966" s="57"/>
      <c r="Q966" s="57"/>
      <c r="R966" s="57"/>
      <c r="S966" s="57"/>
      <c r="T966" s="57"/>
      <c r="U966" s="57"/>
      <c r="V966" s="57"/>
      <c r="W966" s="57"/>
      <c r="X966" s="57"/>
      <c r="Y966" s="57"/>
      <c r="Z966" s="57"/>
    </row>
    <row r="967" spans="1:26" ht="15.75" customHeight="1">
      <c r="A967" s="57"/>
      <c r="B967" s="57"/>
      <c r="C967" s="57"/>
      <c r="D967" s="59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  <c r="R967" s="57"/>
      <c r="S967" s="57"/>
      <c r="T967" s="57"/>
      <c r="U967" s="57"/>
      <c r="V967" s="57"/>
      <c r="W967" s="57"/>
      <c r="X967" s="57"/>
      <c r="Y967" s="57"/>
      <c r="Z967" s="57"/>
    </row>
    <row r="968" spans="1:26" ht="15.75" customHeight="1">
      <c r="A968" s="57"/>
      <c r="B968" s="57"/>
      <c r="C968" s="57"/>
      <c r="D968" s="59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7"/>
      <c r="P968" s="57"/>
      <c r="Q968" s="57"/>
      <c r="R968" s="57"/>
      <c r="S968" s="57"/>
      <c r="T968" s="57"/>
      <c r="U968" s="57"/>
      <c r="V968" s="57"/>
      <c r="W968" s="57"/>
      <c r="X968" s="57"/>
      <c r="Y968" s="57"/>
      <c r="Z968" s="57"/>
    </row>
    <row r="969" spans="1:26" ht="15.75" customHeight="1">
      <c r="A969" s="57"/>
      <c r="B969" s="57"/>
      <c r="C969" s="57"/>
      <c r="D969" s="59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7"/>
      <c r="P969" s="57"/>
      <c r="Q969" s="57"/>
      <c r="R969" s="57"/>
      <c r="S969" s="57"/>
      <c r="T969" s="57"/>
      <c r="U969" s="57"/>
      <c r="V969" s="57"/>
      <c r="W969" s="57"/>
      <c r="X969" s="57"/>
      <c r="Y969" s="57"/>
      <c r="Z969" s="57"/>
    </row>
    <row r="970" spans="1:26" ht="15.75" customHeight="1">
      <c r="A970" s="57"/>
      <c r="B970" s="57"/>
      <c r="C970" s="57"/>
      <c r="D970" s="59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7"/>
      <c r="P970" s="57"/>
      <c r="Q970" s="57"/>
      <c r="R970" s="57"/>
      <c r="S970" s="57"/>
      <c r="T970" s="57"/>
      <c r="U970" s="57"/>
      <c r="V970" s="57"/>
      <c r="W970" s="57"/>
      <c r="X970" s="57"/>
      <c r="Y970" s="57"/>
      <c r="Z970" s="57"/>
    </row>
    <row r="971" spans="1:26" ht="15.75" customHeight="1">
      <c r="A971" s="57"/>
      <c r="B971" s="57"/>
      <c r="C971" s="57"/>
      <c r="D971" s="59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7"/>
      <c r="P971" s="57"/>
      <c r="Q971" s="57"/>
      <c r="R971" s="57"/>
      <c r="S971" s="57"/>
      <c r="T971" s="57"/>
      <c r="U971" s="57"/>
      <c r="V971" s="57"/>
      <c r="W971" s="57"/>
      <c r="X971" s="57"/>
      <c r="Y971" s="57"/>
      <c r="Z971" s="57"/>
    </row>
    <row r="972" spans="1:26" ht="15.75" customHeight="1">
      <c r="A972" s="57"/>
      <c r="B972" s="57"/>
      <c r="C972" s="57"/>
      <c r="D972" s="59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7"/>
      <c r="P972" s="57"/>
      <c r="Q972" s="57"/>
      <c r="R972" s="57"/>
      <c r="S972" s="57"/>
      <c r="T972" s="57"/>
      <c r="U972" s="57"/>
      <c r="V972" s="57"/>
      <c r="W972" s="57"/>
      <c r="X972" s="57"/>
      <c r="Y972" s="57"/>
      <c r="Z972" s="57"/>
    </row>
    <row r="973" spans="1:26" ht="15.75" customHeight="1">
      <c r="A973" s="57"/>
      <c r="B973" s="57"/>
      <c r="C973" s="57"/>
      <c r="D973" s="59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7"/>
      <c r="P973" s="57"/>
      <c r="Q973" s="57"/>
      <c r="R973" s="57"/>
      <c r="S973" s="57"/>
      <c r="T973" s="57"/>
      <c r="U973" s="57"/>
      <c r="V973" s="57"/>
      <c r="W973" s="57"/>
      <c r="X973" s="57"/>
      <c r="Y973" s="57"/>
      <c r="Z973" s="57"/>
    </row>
    <row r="974" spans="1:26" ht="15.75" customHeight="1">
      <c r="A974" s="57"/>
      <c r="B974" s="57"/>
      <c r="C974" s="57"/>
      <c r="D974" s="59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7"/>
      <c r="P974" s="57"/>
      <c r="Q974" s="57"/>
      <c r="R974" s="57"/>
      <c r="S974" s="57"/>
      <c r="T974" s="57"/>
      <c r="U974" s="57"/>
      <c r="V974" s="57"/>
      <c r="W974" s="57"/>
      <c r="X974" s="57"/>
      <c r="Y974" s="57"/>
      <c r="Z974" s="57"/>
    </row>
    <row r="975" spans="1:26" ht="15.75" customHeight="1">
      <c r="A975" s="57"/>
      <c r="B975" s="57"/>
      <c r="C975" s="57"/>
      <c r="D975" s="59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7"/>
      <c r="P975" s="57"/>
      <c r="Q975" s="57"/>
      <c r="R975" s="57"/>
      <c r="S975" s="57"/>
      <c r="T975" s="57"/>
      <c r="U975" s="57"/>
      <c r="V975" s="57"/>
      <c r="W975" s="57"/>
      <c r="X975" s="57"/>
      <c r="Y975" s="57"/>
      <c r="Z975" s="57"/>
    </row>
    <row r="976" spans="1:26" ht="15.75" customHeight="1">
      <c r="A976" s="57"/>
      <c r="B976" s="57"/>
      <c r="C976" s="57"/>
      <c r="D976" s="59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7"/>
      <c r="P976" s="57"/>
      <c r="Q976" s="57"/>
      <c r="R976" s="57"/>
      <c r="S976" s="57"/>
      <c r="T976" s="57"/>
      <c r="U976" s="57"/>
      <c r="V976" s="57"/>
      <c r="W976" s="57"/>
      <c r="X976" s="57"/>
      <c r="Y976" s="57"/>
      <c r="Z976" s="57"/>
    </row>
    <row r="977" spans="1:26" ht="15.75" customHeight="1">
      <c r="A977" s="57"/>
      <c r="B977" s="57"/>
      <c r="C977" s="57"/>
      <c r="D977" s="59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7"/>
      <c r="P977" s="57"/>
      <c r="Q977" s="57"/>
      <c r="R977" s="57"/>
      <c r="S977" s="57"/>
      <c r="T977" s="57"/>
      <c r="U977" s="57"/>
      <c r="V977" s="57"/>
      <c r="W977" s="57"/>
      <c r="X977" s="57"/>
      <c r="Y977" s="57"/>
      <c r="Z977" s="57"/>
    </row>
    <row r="978" spans="1:26" ht="15.75" customHeight="1">
      <c r="A978" s="57"/>
      <c r="B978" s="57"/>
      <c r="C978" s="57"/>
      <c r="D978" s="59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7"/>
      <c r="P978" s="57"/>
      <c r="Q978" s="57"/>
      <c r="R978" s="57"/>
      <c r="S978" s="57"/>
      <c r="T978" s="57"/>
      <c r="U978" s="57"/>
      <c r="V978" s="57"/>
      <c r="W978" s="57"/>
      <c r="X978" s="57"/>
      <c r="Y978" s="57"/>
      <c r="Z978" s="57"/>
    </row>
    <row r="979" spans="1:26" ht="15.75" customHeight="1">
      <c r="A979" s="57"/>
      <c r="B979" s="57"/>
      <c r="C979" s="57"/>
      <c r="D979" s="59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7"/>
      <c r="P979" s="57"/>
      <c r="Q979" s="57"/>
      <c r="R979" s="57"/>
      <c r="S979" s="57"/>
      <c r="T979" s="57"/>
      <c r="U979" s="57"/>
      <c r="V979" s="57"/>
      <c r="W979" s="57"/>
      <c r="X979" s="57"/>
      <c r="Y979" s="57"/>
      <c r="Z979" s="57"/>
    </row>
    <row r="980" spans="1:26" ht="15.75" customHeight="1">
      <c r="A980" s="57"/>
      <c r="B980" s="57"/>
      <c r="C980" s="57"/>
      <c r="D980" s="59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7"/>
      <c r="P980" s="57"/>
      <c r="Q980" s="57"/>
      <c r="R980" s="57"/>
      <c r="S980" s="57"/>
      <c r="T980" s="57"/>
      <c r="U980" s="57"/>
      <c r="V980" s="57"/>
      <c r="W980" s="57"/>
      <c r="X980" s="57"/>
      <c r="Y980" s="57"/>
      <c r="Z980" s="57"/>
    </row>
    <row r="981" spans="1:26" ht="15.75" customHeight="1">
      <c r="A981" s="57"/>
      <c r="B981" s="57"/>
      <c r="C981" s="57"/>
      <c r="D981" s="59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7"/>
      <c r="P981" s="57"/>
      <c r="Q981" s="57"/>
      <c r="R981" s="57"/>
      <c r="S981" s="57"/>
      <c r="T981" s="57"/>
      <c r="U981" s="57"/>
      <c r="V981" s="57"/>
      <c r="W981" s="57"/>
      <c r="X981" s="57"/>
      <c r="Y981" s="57"/>
      <c r="Z981" s="57"/>
    </row>
    <row r="982" spans="1:26" ht="15.75" customHeight="1">
      <c r="A982" s="57"/>
      <c r="B982" s="57"/>
      <c r="C982" s="57"/>
      <c r="D982" s="59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7"/>
      <c r="P982" s="57"/>
      <c r="Q982" s="57"/>
      <c r="R982" s="57"/>
      <c r="S982" s="57"/>
      <c r="T982" s="57"/>
      <c r="U982" s="57"/>
      <c r="V982" s="57"/>
      <c r="W982" s="57"/>
      <c r="X982" s="57"/>
      <c r="Y982" s="57"/>
      <c r="Z982" s="57"/>
    </row>
    <row r="983" spans="1:26" ht="15.75" customHeight="1">
      <c r="A983" s="57"/>
      <c r="B983" s="57"/>
      <c r="C983" s="57"/>
      <c r="D983" s="59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7"/>
      <c r="P983" s="57"/>
      <c r="Q983" s="57"/>
      <c r="R983" s="57"/>
      <c r="S983" s="57"/>
      <c r="T983" s="57"/>
      <c r="U983" s="57"/>
      <c r="V983" s="57"/>
      <c r="W983" s="57"/>
      <c r="X983" s="57"/>
      <c r="Y983" s="57"/>
      <c r="Z983" s="57"/>
    </row>
    <row r="984" spans="1:26" ht="15.75" customHeight="1">
      <c r="A984" s="57"/>
      <c r="B984" s="57"/>
      <c r="C984" s="57"/>
      <c r="D984" s="59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7"/>
      <c r="P984" s="57"/>
      <c r="Q984" s="57"/>
      <c r="R984" s="57"/>
      <c r="S984" s="57"/>
      <c r="T984" s="57"/>
      <c r="U984" s="57"/>
      <c r="V984" s="57"/>
      <c r="W984" s="57"/>
      <c r="X984" s="57"/>
      <c r="Y984" s="57"/>
      <c r="Z984" s="57"/>
    </row>
    <row r="985" spans="1:26" ht="15.75" customHeight="1">
      <c r="A985" s="57"/>
      <c r="B985" s="57"/>
      <c r="C985" s="57"/>
      <c r="D985" s="59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7"/>
      <c r="P985" s="57"/>
      <c r="Q985" s="57"/>
      <c r="R985" s="57"/>
      <c r="S985" s="57"/>
      <c r="T985" s="57"/>
      <c r="U985" s="57"/>
      <c r="V985" s="57"/>
      <c r="W985" s="57"/>
      <c r="X985" s="57"/>
      <c r="Y985" s="57"/>
      <c r="Z985" s="57"/>
    </row>
    <row r="986" spans="1:26" ht="15.75" customHeight="1">
      <c r="A986" s="57"/>
      <c r="B986" s="57"/>
      <c r="C986" s="57"/>
      <c r="D986" s="59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7"/>
      <c r="P986" s="57"/>
      <c r="Q986" s="57"/>
      <c r="R986" s="57"/>
      <c r="S986" s="57"/>
      <c r="T986" s="57"/>
      <c r="U986" s="57"/>
      <c r="V986" s="57"/>
      <c r="W986" s="57"/>
      <c r="X986" s="57"/>
      <c r="Y986" s="57"/>
      <c r="Z986" s="57"/>
    </row>
    <row r="987" spans="1:26" ht="15.75" customHeight="1">
      <c r="A987" s="57"/>
      <c r="B987" s="57"/>
      <c r="C987" s="57"/>
      <c r="D987" s="59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7"/>
      <c r="P987" s="57"/>
      <c r="Q987" s="57"/>
      <c r="R987" s="57"/>
      <c r="S987" s="57"/>
      <c r="T987" s="57"/>
      <c r="U987" s="57"/>
      <c r="V987" s="57"/>
      <c r="W987" s="57"/>
      <c r="X987" s="57"/>
      <c r="Y987" s="57"/>
      <c r="Z987" s="57"/>
    </row>
    <row r="988" spans="1:26" ht="15.75" customHeight="1">
      <c r="A988" s="57"/>
      <c r="B988" s="57"/>
      <c r="C988" s="57"/>
      <c r="D988" s="59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7"/>
      <c r="P988" s="57"/>
      <c r="Q988" s="57"/>
      <c r="R988" s="57"/>
      <c r="S988" s="57"/>
      <c r="T988" s="57"/>
      <c r="U988" s="57"/>
      <c r="V988" s="57"/>
      <c r="W988" s="57"/>
      <c r="X988" s="57"/>
      <c r="Y988" s="57"/>
      <c r="Z988" s="57"/>
    </row>
    <row r="989" spans="1:26" ht="15.75" customHeight="1">
      <c r="A989" s="57"/>
      <c r="B989" s="57"/>
      <c r="C989" s="57"/>
      <c r="D989" s="59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7"/>
      <c r="P989" s="57"/>
      <c r="Q989" s="57"/>
      <c r="R989" s="57"/>
      <c r="S989" s="57"/>
      <c r="T989" s="57"/>
      <c r="U989" s="57"/>
      <c r="V989" s="57"/>
      <c r="W989" s="57"/>
      <c r="X989" s="57"/>
      <c r="Y989" s="57"/>
      <c r="Z989" s="57"/>
    </row>
    <row r="990" spans="1:26" ht="15.75" customHeight="1">
      <c r="A990" s="57"/>
      <c r="B990" s="57"/>
      <c r="C990" s="57"/>
      <c r="D990" s="59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7"/>
      <c r="P990" s="57"/>
      <c r="Q990" s="57"/>
      <c r="R990" s="57"/>
      <c r="S990" s="57"/>
      <c r="T990" s="57"/>
      <c r="U990" s="57"/>
      <c r="V990" s="57"/>
      <c r="W990" s="57"/>
      <c r="X990" s="57"/>
      <c r="Y990" s="57"/>
      <c r="Z990" s="57"/>
    </row>
    <row r="991" spans="1:26" ht="15.75" customHeight="1">
      <c r="A991" s="57"/>
      <c r="B991" s="57"/>
      <c r="C991" s="57"/>
      <c r="D991" s="59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7"/>
      <c r="P991" s="57"/>
      <c r="Q991" s="57"/>
      <c r="R991" s="57"/>
      <c r="S991" s="57"/>
      <c r="T991" s="57"/>
      <c r="U991" s="57"/>
      <c r="V991" s="57"/>
      <c r="W991" s="57"/>
      <c r="X991" s="57"/>
      <c r="Y991" s="57"/>
      <c r="Z991" s="57"/>
    </row>
    <row r="992" spans="1:26" ht="15.75" customHeight="1">
      <c r="A992" s="57"/>
      <c r="B992" s="57"/>
      <c r="C992" s="57"/>
      <c r="D992" s="59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  <c r="R992" s="57"/>
      <c r="S992" s="57"/>
      <c r="T992" s="57"/>
      <c r="U992" s="57"/>
      <c r="V992" s="57"/>
      <c r="W992" s="57"/>
      <c r="X992" s="57"/>
      <c r="Y992" s="57"/>
      <c r="Z992" s="57"/>
    </row>
    <row r="993" spans="1:26" ht="15.75" customHeight="1">
      <c r="A993" s="57"/>
      <c r="B993" s="57"/>
      <c r="C993" s="57"/>
      <c r="D993" s="59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7"/>
      <c r="P993" s="57"/>
      <c r="Q993" s="57"/>
      <c r="R993" s="57"/>
      <c r="S993" s="57"/>
      <c r="T993" s="57"/>
      <c r="U993" s="57"/>
      <c r="V993" s="57"/>
      <c r="W993" s="57"/>
      <c r="X993" s="57"/>
      <c r="Y993" s="57"/>
      <c r="Z993" s="57"/>
    </row>
    <row r="994" spans="1:26" ht="15.75" customHeight="1">
      <c r="A994" s="57"/>
      <c r="B994" s="57"/>
      <c r="C994" s="57"/>
      <c r="D994" s="59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7"/>
      <c r="P994" s="57"/>
      <c r="Q994" s="57"/>
      <c r="R994" s="57"/>
      <c r="S994" s="57"/>
      <c r="T994" s="57"/>
      <c r="U994" s="57"/>
      <c r="V994" s="57"/>
      <c r="W994" s="57"/>
      <c r="X994" s="57"/>
      <c r="Y994" s="57"/>
      <c r="Z994" s="57"/>
    </row>
    <row r="995" spans="1:26" ht="15.75" customHeight="1">
      <c r="A995" s="57"/>
      <c r="B995" s="57"/>
      <c r="C995" s="57"/>
      <c r="D995" s="59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7"/>
      <c r="P995" s="57"/>
      <c r="Q995" s="57"/>
      <c r="R995" s="57"/>
      <c r="S995" s="57"/>
      <c r="T995" s="57"/>
      <c r="U995" s="57"/>
      <c r="V995" s="57"/>
      <c r="W995" s="57"/>
      <c r="X995" s="57"/>
      <c r="Y995" s="57"/>
      <c r="Z995" s="57"/>
    </row>
    <row r="996" spans="1:26" ht="15.75" customHeight="1">
      <c r="A996" s="57"/>
      <c r="B996" s="57"/>
      <c r="C996" s="57"/>
      <c r="D996" s="59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7"/>
      <c r="P996" s="57"/>
      <c r="Q996" s="57"/>
      <c r="R996" s="57"/>
      <c r="S996" s="57"/>
      <c r="T996" s="57"/>
      <c r="U996" s="57"/>
      <c r="V996" s="57"/>
      <c r="W996" s="57"/>
      <c r="X996" s="57"/>
      <c r="Y996" s="57"/>
      <c r="Z996" s="57"/>
    </row>
    <row r="997" spans="1:26" ht="15.75" customHeight="1">
      <c r="A997" s="57"/>
      <c r="B997" s="57"/>
      <c r="C997" s="57"/>
      <c r="D997" s="59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  <c r="R997" s="57"/>
      <c r="S997" s="57"/>
      <c r="T997" s="57"/>
      <c r="U997" s="57"/>
      <c r="V997" s="57"/>
      <c r="W997" s="57"/>
      <c r="X997" s="57"/>
      <c r="Y997" s="57"/>
      <c r="Z997" s="57"/>
    </row>
    <row r="998" spans="1:26" ht="15.75" customHeight="1">
      <c r="A998" s="57"/>
      <c r="B998" s="57"/>
      <c r="C998" s="57"/>
      <c r="D998" s="59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7"/>
      <c r="P998" s="57"/>
      <c r="Q998" s="57"/>
      <c r="R998" s="57"/>
      <c r="S998" s="57"/>
      <c r="T998" s="57"/>
      <c r="U998" s="57"/>
      <c r="V998" s="57"/>
      <c r="W998" s="57"/>
      <c r="X998" s="57"/>
      <c r="Y998" s="57"/>
      <c r="Z998" s="57"/>
    </row>
    <row r="999" spans="1:26" ht="15.75" customHeight="1">
      <c r="A999" s="57"/>
      <c r="B999" s="57"/>
      <c r="C999" s="57"/>
      <c r="D999" s="59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7"/>
      <c r="P999" s="57"/>
      <c r="Q999" s="57"/>
      <c r="R999" s="57"/>
      <c r="S999" s="57"/>
      <c r="T999" s="57"/>
      <c r="U999" s="57"/>
      <c r="V999" s="57"/>
      <c r="W999" s="57"/>
      <c r="X999" s="57"/>
      <c r="Y999" s="57"/>
      <c r="Z999" s="57"/>
    </row>
    <row r="1000" spans="1:26" ht="15.75" customHeight="1">
      <c r="A1000" s="57"/>
      <c r="B1000" s="57"/>
      <c r="C1000" s="57"/>
      <c r="D1000" s="59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  <c r="Q1000" s="57"/>
      <c r="R1000" s="57"/>
      <c r="S1000" s="57"/>
      <c r="T1000" s="57"/>
      <c r="U1000" s="57"/>
      <c r="V1000" s="57"/>
      <c r="W1000" s="57"/>
      <c r="X1000" s="57"/>
      <c r="Y1000" s="57"/>
      <c r="Z1000" s="57"/>
    </row>
  </sheetData>
  <mergeCells count="1">
    <mergeCell ref="H46:K49"/>
  </mergeCells>
  <pageMargins left="0.70866099999999999" right="0.70866099999999999" top="0.748031" bottom="0.748031" header="0" footer="0"/>
  <pageSetup scale="23" fitToHeight="0" orientation="portrait" r:id="rId1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EF8EEBD193E38499DE37E6A03A9C177" ma:contentTypeVersion="2" ma:contentTypeDescription="Utwórz nowy dokument." ma:contentTypeScope="" ma:versionID="039bd30d48778bc0eaad28d851dd20fb">
  <xsd:schema xmlns:xsd="http://www.w3.org/2001/XMLSchema" xmlns:xs="http://www.w3.org/2001/XMLSchema" xmlns:p="http://schemas.microsoft.com/office/2006/metadata/properties" xmlns:ns2="9098b659-39b5-4ea9-bda9-13cb70fb72d3" targetNamespace="http://schemas.microsoft.com/office/2006/metadata/properties" ma:root="true" ma:fieldsID="7a3e4478f7d28c11287c8d0bce557fca" ns2:_="">
    <xsd:import namespace="9098b659-39b5-4ea9-bda9-13cb70fb7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98b659-39b5-4ea9-bda9-13cb70fb72d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8EF6BB-B841-4C92-9A3C-F61B40415110}">
  <ds:schemaRefs>
    <ds:schemaRef ds:uri="http://schemas.microsoft.com/office/infopath/2007/PartnerControls"/>
    <ds:schemaRef ds:uri="9098b659-39b5-4ea9-bda9-13cb70fb72d3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B0E2613-8EF3-4DFB-8CFF-3E77445DD8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98b659-39b5-4ea9-bda9-13cb70fb72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C7B434-990D-4E72-A630-7E0143ABEB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nazwa</dc:creator>
  <cp:lastModifiedBy>Płochocka Mariola</cp:lastModifiedBy>
  <cp:lastPrinted>2026-02-16T08:45:22Z</cp:lastPrinted>
  <dcterms:created xsi:type="dcterms:W3CDTF">2024-02-15T10:42:56Z</dcterms:created>
  <dcterms:modified xsi:type="dcterms:W3CDTF">2026-02-16T08:45:25Z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0x0101003EF8EEBD193E38499DE37E6A03A9C177</vt:lpwstr>
  </property>
</Properties>
</file>